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3"/>
  <workbookPr/>
  <mc:AlternateContent xmlns:mc="http://schemas.openxmlformats.org/markup-compatibility/2006">
    <mc:Choice Requires="x15">
      <x15ac:absPath xmlns:x15ac="http://schemas.microsoft.com/office/spreadsheetml/2010/11/ac" url="C:\Users\paula.downing\Desktop\1832 - API Mods prep\"/>
    </mc:Choice>
  </mc:AlternateContent>
  <xr:revisionPtr revIDLastSave="3" documentId="13_ncr:1_{7B6DE749-E593-4035-82B9-3ED5B81BA727}" xr6:coauthVersionLast="47" xr6:coauthVersionMax="47" xr10:uidLastSave="{7D0ABBE8-8DE7-42CD-B642-3AA85220C422}"/>
  <bookViews>
    <workbookView xWindow="-120" yWindow="-120" windowWidth="25440" windowHeight="15390"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4" i="1" l="1"/>
  <c r="A59" i="1"/>
  <c r="A62" i="1"/>
  <c r="H15" i="1"/>
  <c r="A15" i="1" s="1"/>
  <c r="H61" i="1" l="1"/>
  <c r="I61" i="1"/>
  <c r="J61" i="1"/>
  <c r="A61" i="1" s="1"/>
  <c r="H16" i="1" l="1"/>
  <c r="A16" i="1" s="1"/>
  <c r="I16" i="1"/>
  <c r="J16" i="1"/>
  <c r="H25" i="1"/>
  <c r="A25" i="1" s="1"/>
  <c r="I25" i="1"/>
  <c r="J25" i="1"/>
  <c r="H36" i="1"/>
  <c r="I36" i="1"/>
  <c r="J36" i="1"/>
  <c r="H52" i="1"/>
  <c r="A52" i="1" s="1"/>
  <c r="I52" i="1"/>
  <c r="J52" i="1"/>
  <c r="H53" i="1"/>
  <c r="I53" i="1"/>
  <c r="J53" i="1"/>
  <c r="H54" i="1"/>
  <c r="I54" i="1"/>
  <c r="J54" i="1"/>
  <c r="H55" i="1"/>
  <c r="A55" i="1" s="1"/>
  <c r="I55" i="1"/>
  <c r="J55" i="1"/>
  <c r="H56" i="1"/>
  <c r="I56" i="1"/>
  <c r="J56" i="1"/>
  <c r="H57" i="1"/>
  <c r="A57" i="1" s="1"/>
  <c r="I57" i="1"/>
  <c r="J57" i="1"/>
  <c r="H58" i="1"/>
  <c r="A58" i="1" s="1"/>
  <c r="I58" i="1"/>
  <c r="J58" i="1"/>
  <c r="H59" i="1"/>
  <c r="I59" i="1"/>
  <c r="J59" i="1"/>
  <c r="H60" i="1"/>
  <c r="A60" i="1" s="1"/>
  <c r="I60" i="1"/>
  <c r="J60" i="1"/>
  <c r="H62" i="1"/>
  <c r="I62" i="1"/>
  <c r="J62" i="1"/>
  <c r="H63" i="1"/>
  <c r="A63" i="1" s="1"/>
  <c r="I63" i="1"/>
  <c r="J63" i="1"/>
  <c r="H64" i="1"/>
  <c r="A64" i="1" s="1"/>
  <c r="I64" i="1"/>
  <c r="J64" i="1"/>
  <c r="H65" i="1"/>
  <c r="A65" i="1" s="1"/>
  <c r="I65" i="1"/>
  <c r="J65" i="1"/>
  <c r="H66" i="1"/>
  <c r="I66" i="1"/>
  <c r="J66" i="1"/>
  <c r="A66" i="1" s="1"/>
  <c r="H67" i="1"/>
  <c r="I67" i="1"/>
  <c r="J67" i="1"/>
  <c r="A67" i="1" s="1"/>
  <c r="H68" i="1"/>
  <c r="I68" i="1"/>
  <c r="J68" i="1"/>
  <c r="A68" i="1" s="1"/>
  <c r="J15" i="1"/>
  <c r="I15" i="1"/>
  <c r="A56" i="1" l="1"/>
  <c r="A36" i="1"/>
  <c r="A53" i="1"/>
</calcChain>
</file>

<file path=xl/sharedStrings.xml><?xml version="1.0" encoding="utf-8"?>
<sst xmlns="http://schemas.openxmlformats.org/spreadsheetml/2006/main" count="179" uniqueCount="127">
  <si>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</si>
  <si>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</si>
  <si>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</si>
  <si>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Containment Room Modifications at CPI's Coxon Building</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</si>
  <si>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</si>
  <si>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</si>
  <si>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</si>
  <si>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</si>
  <si>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</si>
  <si>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</si>
  <si>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</si>
  <si>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</si>
  <si>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</si>
  <si>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</si>
  <si>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</si>
  <si>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</si>
  <si>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</si>
  <si>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</si>
  <si>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</si>
  <si>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</si>
  <si>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</si>
  <si>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</si>
  <si>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</si>
  <si>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</si>
  <si>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</si>
  <si>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</si>
  <si>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</si>
  <si>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Construction</t>
  </si>
  <si>
    <t>The Containment Room will be extended to accommodate a new entry/exit as oulined in tender drawing option 1 and 2.  new lighting is needed in these areas.  Vendor needs to calculate approprite lux rating and be similar fittings as current.</t>
  </si>
  <si>
    <t>The extension will be built from the same material as current (kingspan 100mm panels)</t>
  </si>
  <si>
    <t>M3</t>
  </si>
  <si>
    <t>The new extension ceiling must be load bearing and able to support 2 persons per panel as well as any HVAC/other hardware to be installed. This is to gain access to existing filters in the main lab itself which are located directly above where the extension will be.</t>
  </si>
  <si>
    <t>D1</t>
  </si>
  <si>
    <t>The internal ceiling height of the existing room is to be raised by 50cm without significant impact to infrastructure if possible.  The internal height of the extension does not necessarily need to be the same internal height as the main room.  If the internal height of the room cannot be increased, the current filter position will need to be relocated as current airflow may be impacted (extraction reduced) by the location of the equipment used inside the containment room</t>
  </si>
  <si>
    <t>M4</t>
  </si>
  <si>
    <t>The current ceiling void houses the current extraction system  however it is not load bearing and accessible.  It needs to be load bearing if any extraction system is to be housed on top of the room itself.  If an alternative extraction system is proposed (as detailed in the tender) whereby no equipment is to be housed in the existing room ceiling void then this does not need to be load bearing.</t>
  </si>
  <si>
    <t>M5</t>
  </si>
  <si>
    <t xml:space="preserve">Any filters will be ‘safe-change’ and the design will enable sufficient space for operators to ergonomically and safely achieve their contained change. </t>
  </si>
  <si>
    <t>M6</t>
  </si>
  <si>
    <t>A cage ladder is required to access the roof for maintenance. The roof perimeter also requires railing to remove the requirement of fall restraint PPE.  This will be needed for the extension roof as a minimum and may be needed for the main room roof depending on the extraction system proposed and what will be housed on that ceiling</t>
  </si>
  <si>
    <t>M7</t>
  </si>
  <si>
    <t>Internal surfaces will be easily cleaned, disinfected, suitable for pharmaceutical processing and resistant to a number of solvents</t>
  </si>
  <si>
    <t>M8</t>
  </si>
  <si>
    <t>Existing cable conduit has holes and gaps which need to be replaced / made good (see pictures in tender).</t>
  </si>
  <si>
    <t>M9</t>
  </si>
  <si>
    <t>New ceiling / roof to be designed such that it reduces the risk of a build up of dust or debris also any gantries and walkways allow access for housekeeping / vacuuming in order to meet our existing DSEAR ATEX obligations for the main lab area.</t>
  </si>
  <si>
    <t>Operation</t>
  </si>
  <si>
    <t>Ensure that the existing roller door maintains the required operational pressures as today</t>
  </si>
  <si>
    <t>M11</t>
  </si>
  <si>
    <t>The roller door is to have controls (located close to the door) that enable it to be opened/closed and locked from external and opened from internal. In the event of an emergency the internal control to open the roller door will override the lock.</t>
  </si>
  <si>
    <t>M12</t>
  </si>
  <si>
    <t>Extraction from the containment room to atmosphere via a fan and ducting to the coxon building roof is the preferable option.  Alternative options which enable robust material containment will be considered, such as a double HEPA filter system with extraction back to the lab.  Tapping into existing extraction from fume/dust cupboards may also be an alternative, but less preferred option is order to keep the containment room extraction on a separate loop.</t>
  </si>
  <si>
    <t>M13</t>
  </si>
  <si>
    <t>If we extract to atmosphere we need to ensure our current air handling system can manage the additional capacity to handle the air needed, and if not, appropriate equipment would be needed.</t>
  </si>
  <si>
    <t>M14</t>
  </si>
  <si>
    <t xml:space="preserve">The containment room is controlled at the existing HMI panel which is located externally.  The containment room alarm tower is also located externally.  A replica control panel and alarm tower need to be installed in the containment room to enable the operators to monitor the operation of the containment room and acknowledge alarms as needed. An audible and visible alarm notification should be available in the containment room. </t>
  </si>
  <si>
    <t>M15</t>
  </si>
  <si>
    <t>All alarms on the electrical control panel (outside the CR) need appropriate coding to clarify what the error codes mean</t>
  </si>
  <si>
    <t>M16</t>
  </si>
  <si>
    <t>The vender needs to modify the existing control panel to accommodate any new system changes</t>
  </si>
  <si>
    <t>M17</t>
  </si>
  <si>
    <t>The containment room will have a negative pressure cascade 
Option 1 - The required pressures are as follows: AREA 1 @ +5 Pa, AREA 2 @ -10 Pa, containment room @ -15 Pa and AREA 3 @ -10 Pa. 
Option 2 – AREA 1 @ -10Pa, Area 2 @ -10Pa and containment room at -15Pa
All pressures are in relation to F0.28 pressure which is monitored and controlled by the BMS system</t>
  </si>
  <si>
    <t>M18</t>
  </si>
  <si>
    <t xml:space="preserve"> We would like the entry and exit doors in Option 2 design to be 2 way.</t>
  </si>
  <si>
    <t>M19</t>
  </si>
  <si>
    <t>Control of the containment room will be added to the BMS for remote operation and monitoring</t>
  </si>
  <si>
    <t>M20</t>
  </si>
  <si>
    <t xml:space="preserve">The containment room should be fitted with a communication system (microphone and video) whereby operators can easily speak to and see people in the main lab (F0.28).  When the system is not being used to communicate it should still enable people in the main lab to see what is happening inside the containment room.  </t>
  </si>
  <si>
    <t>If possible can the communication system be URL accessible so that people can monitor the containment room operation from their office if not in the main lab</t>
  </si>
  <si>
    <t>M21</t>
  </si>
  <si>
    <t>Safety Operations</t>
  </si>
  <si>
    <t xml:space="preserve">Internal surfaces will be easily cleaned, suitable for pharmaceutical processing and resistant to a number of solvents. Changes to electrical services etc. that would be required to achieve this should be included. </t>
  </si>
  <si>
    <t>M22</t>
  </si>
  <si>
    <t>In the event of a power failure the HMI control panel will fail and it is required to have this on a UPS (uninterrupted power supply) back up</t>
  </si>
  <si>
    <t>M23</t>
  </si>
  <si>
    <t xml:space="preserve">The door interlocks will be controlled from inside the build when the laser is in operation. Ideally this will be through direct link to the 3B laser instrument on/off control switch, however a separate operator control is permissible. </t>
  </si>
  <si>
    <t>M24</t>
  </si>
  <si>
    <t>Laser in operation notification light on entry, exit and roller doors trigger when laser is switched on or via a manual operator switch</t>
  </si>
  <si>
    <t>M25</t>
  </si>
  <si>
    <t xml:space="preserve">All doors (excluding roller door) should be fitted with a small glass panel (as with current doors) so operators can visibly see from one room to another without opening doors. The existing laser blinds should be maintained to enable laser containment and any new windows should be accompanied by appropriate 3B laser blinds. </t>
  </si>
  <si>
    <t>M26</t>
  </si>
  <si>
    <r>
      <t>Safe change filters will be used throughout the build and for exhausting to external. Alternative venting designs which enable sufficient environmental containment to be maintained within the WHOLE building (</t>
    </r>
    <r>
      <rPr>
        <sz val="11"/>
        <color rgb="FF262626"/>
        <rFont val="Open Sans"/>
        <family val="2"/>
        <scheme val="major"/>
      </rPr>
      <t>up to exposure limits of 0.1 μg/m</t>
    </r>
    <r>
      <rPr>
        <vertAlign val="superscript"/>
        <sz val="11"/>
        <color rgb="FF262626"/>
        <rFont val="Open Sans"/>
        <family val="2"/>
        <scheme val="major"/>
      </rPr>
      <t>3</t>
    </r>
    <r>
      <rPr>
        <sz val="11"/>
        <color rgb="FF262626"/>
        <rFont val="Open Sans"/>
        <family val="2"/>
        <scheme val="major"/>
      </rPr>
      <t>/8hr time weighted average)</t>
    </r>
    <r>
      <rPr>
        <sz val="11"/>
        <rFont val="Open Sans"/>
        <family val="2"/>
        <scheme val="major"/>
      </rPr>
      <t xml:space="preserve"> will be considered. </t>
    </r>
  </si>
  <si>
    <t>M27</t>
  </si>
  <si>
    <r>
      <t>The room will be integrated into the O2 depletion system and fitted with a sensor and audible/visible alarm.</t>
    </r>
    <r>
      <rPr>
        <sz val="11"/>
        <color rgb="FFFF0000"/>
        <rFont val="Open Sans"/>
        <family val="2"/>
        <scheme val="major"/>
      </rPr>
      <t xml:space="preserve"> </t>
    </r>
  </si>
  <si>
    <t>M28</t>
  </si>
  <si>
    <t>All doors will have an emergency release button for the interlocks</t>
  </si>
  <si>
    <t>M29</t>
  </si>
  <si>
    <t>The room will be fitted with emergency lighting in the event of power failure</t>
  </si>
  <si>
    <t>M30</t>
  </si>
  <si>
    <t xml:space="preserve"> In the event of a fire alarm or Oxygen depletion alarm, all door interlocks will open. The roller door MUST NOT open automatically.</t>
  </si>
  <si>
    <t>M31</t>
  </si>
  <si>
    <t>The containment room will be integrated into the fire detection system including an audible and visible alarm in the event of a fire.  It requires a fire detector and provision for the install of a detector must be included within the design. CPIs fire alarm and security systems are maintained by IDS Fire and security and they should be contracted for the supply, install and commissioning of the additional fire detector.</t>
  </si>
  <si>
    <t>M32</t>
  </si>
  <si>
    <t>The local control panel alarm signals must be relayed to the existing BMS system</t>
  </si>
  <si>
    <t>M33</t>
  </si>
  <si>
    <t>Room should also be fitted with a break glass alarm.</t>
  </si>
  <si>
    <t>M34</t>
  </si>
  <si>
    <t xml:space="preserve">All HEPA filters used in the ventilation will be safe change and will be easily accessible to ergonomically enable their safe change will be included in the design. </t>
  </si>
  <si>
    <t>D3</t>
  </si>
  <si>
    <t>The Raman laser power switch to be linked directly to a warning light on the entry, exit and roller door to warn people not to enter, if possible</t>
  </si>
  <si>
    <t>Facilities</t>
  </si>
  <si>
    <t>A sample transfer hatch (minimum 50cm x 50 cm x 50cm objects should freely pass) should be included in the build and this should be fitted with laser light containment (blinds/curtains/glass) as we currently have.</t>
  </si>
  <si>
    <t xml:space="preserve">All doors will be interlocked, only one door to open at a time. A time delay is required between one door closing to the other being operated, this is to allow the pressure within the different areas to stabilise.  </t>
  </si>
  <si>
    <t>Installation and Utilities</t>
  </si>
  <si>
    <t>Installation</t>
  </si>
  <si>
    <t>Installation must be performed by qualified engineers at CPI NetPark facility and to minimise disruption to the facility</t>
  </si>
  <si>
    <t>Completion of the work must be done by end march 2022</t>
  </si>
  <si>
    <t>Electrical Power &amp; Lighting</t>
  </si>
  <si>
    <t>All persons must be 18th edition qualified and test certificates will be required for all new or modified circuits .</t>
  </si>
  <si>
    <t>Documentation</t>
  </si>
  <si>
    <t>All documentation to be handed over to CPI as part of final hand over and payment terms.  Items such as P&amp;IDs, Part No's, Maintenance schedule, warranty certificate (from date of hand over).</t>
  </si>
  <si>
    <t>Software and Connectivity</t>
  </si>
  <si>
    <t>Connectivity</t>
  </si>
  <si>
    <t>The containment room will be integrated into the BMS for remote control and monitoring</t>
  </si>
  <si>
    <t>if possible can the communication system be URL accessible so that people can monitor the containment room operation from their office if not in the main lab</t>
  </si>
  <si>
    <t>Regulatory, Support and Warranties</t>
  </si>
  <si>
    <t>CE Marking</t>
  </si>
  <si>
    <t>The Equipment shall be permanently CE Marked to confirm that it is in accordance with all relevant EU Directives, and a suitable conformance certificate shall be provided</t>
  </si>
  <si>
    <t>Training</t>
  </si>
  <si>
    <t>As part of the handover, full training should be provided on the use of the containment room control panel so operator can access, acknowledge and understand the alarms etc as well as how to maintain or change specific pieces of equipment such as filters and fans</t>
  </si>
  <si>
    <t>Warranties</t>
  </si>
  <si>
    <t>Warranty period should cover at least 12 months from hand over date</t>
  </si>
  <si>
    <t>Extended Warranty</t>
  </si>
  <si>
    <t>Extended warranty of up to 5 years</t>
  </si>
  <si>
    <t>Service Support</t>
  </si>
  <si>
    <t xml:space="preserve">Should we be unable to rectify any issues related to the operation of the room site support should be available within 24hrs unless it can be managed via telephone or teams.
</t>
  </si>
  <si>
    <t>Details of preventative maintenance programmes required (if any) above Warranty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</si>
</sst>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b/>
      <sz val="11"/>
      <name val="Open Sans"/>
      <family val="2"/>
      <scheme val="minor"/>
    </font>
    <font>
      <sz val="11"/>
      <name val="Open Sans"/>
      <family val="2"/>
      <scheme val="major"/>
    </font>
    <font>
      <sz val="11"/>
      <color rgb="FF262626"/>
      <name val="Open Sans"/>
      <family val="2"/>
      <scheme val="major"/>
    </font>
    <font>
      <vertAlign val="superscript"/>
      <sz val="11"/>
      <color rgb="FF262626"/>
      <name val="Open Sans"/>
      <family val="2"/>
      <scheme val="major"/>
    </font>
    <font>
      <sz val="11"/>
      <color rgb="FFFF0000"/>
      <name val="Open Sans"/>
      <family val="2"/>
      <scheme val="major"/>
    </font>
    <font>
      <sz val="11"/>
      <name val="Open Sans"/>
      <family val="2"/>
      <scheme val="minor"/>
    </font>
    <font>
      <sz val="8"/>
      <name val="Open Sans"/>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7">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theme="1"/>
      </top>
      <bottom style="thin">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theme="1"/>
      </left>
      <right/>
      <top style="thin">
        <color theme="1"/>
      </top>
      <bottom style="medium">
        <color indexed="64"/>
      </bottom>
      <diagonal/>
    </border>
    <border>
      <left/>
      <right style="medium">
        <color indexed="64"/>
      </right>
      <top style="thin">
        <color theme="1"/>
      </top>
      <bottom style="medium">
        <color indexed="64"/>
      </bottom>
      <diagonal/>
    </border>
    <border>
      <left style="thin">
        <color theme="1"/>
      </left>
      <right style="thin">
        <color theme="1"/>
      </right>
      <top style="medium">
        <color indexed="64"/>
      </top>
      <bottom/>
      <diagonal/>
    </border>
  </borders>
  <cellStyleXfs count="1">
    <xf numFmtId="0" fontId="0" fillId="0" borderId="0"/>
  </cellStyleXfs>
  <cellXfs count="90">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0" fillId="2" borderId="0" xfId="0" applyFont="1" applyFill="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2" fillId="0" borderId="0" xfId="0" applyFont="1" applyAlignment="1">
      <alignment horizontal="center" vertical="center"/>
    </xf>
    <xf numFmtId="0" fontId="8" fillId="0" borderId="40" xfId="0" applyFont="1" applyBorder="1" applyAlignment="1">
      <alignment horizontal="center" vertical="center"/>
    </xf>
    <xf numFmtId="0" fontId="1" fillId="0" borderId="38" xfId="0" applyFont="1" applyBorder="1" applyAlignment="1">
      <alignment vertical="center" wrapText="1"/>
    </xf>
    <xf numFmtId="0" fontId="3" fillId="7" borderId="42" xfId="0" applyFont="1" applyFill="1" applyBorder="1" applyAlignment="1">
      <alignment vertical="center"/>
    </xf>
    <xf numFmtId="0" fontId="2" fillId="0" borderId="42" xfId="0" applyFont="1" applyBorder="1" applyAlignment="1">
      <alignment horizontal="center" vertical="center"/>
    </xf>
    <xf numFmtId="0" fontId="3" fillId="7" borderId="40" xfId="0" applyFont="1" applyFill="1" applyBorder="1" applyAlignment="1">
      <alignment vertical="center"/>
    </xf>
    <xf numFmtId="0" fontId="8" fillId="0" borderId="45" xfId="0" applyFont="1" applyBorder="1" applyAlignment="1">
      <alignment horizontal="center" vertical="center"/>
    </xf>
    <xf numFmtId="0" fontId="3" fillId="7" borderId="46" xfId="0" applyFont="1" applyFill="1" applyBorder="1" applyAlignment="1">
      <alignment vertical="center"/>
    </xf>
    <xf numFmtId="0" fontId="3" fillId="7" borderId="38" xfId="0" applyFont="1" applyFill="1" applyBorder="1" applyAlignment="1">
      <alignment vertical="center" wrapText="1"/>
    </xf>
    <xf numFmtId="0" fontId="1" fillId="0" borderId="38" xfId="0" applyFont="1" applyBorder="1" applyAlignment="1">
      <alignment vertical="top" wrapText="1"/>
    </xf>
    <xf numFmtId="0" fontId="16" fillId="0" borderId="38" xfId="0" applyFont="1" applyBorder="1" applyAlignment="1">
      <alignment vertical="top" wrapText="1"/>
    </xf>
    <xf numFmtId="0" fontId="16" fillId="0" borderId="38" xfId="0" applyFont="1" applyBorder="1" applyAlignment="1">
      <alignment wrapText="1"/>
    </xf>
    <xf numFmtId="49" fontId="16" fillId="0" borderId="38" xfId="0" applyNumberFormat="1" applyFont="1" applyBorder="1" applyAlignment="1">
      <alignment horizontal="left" vertical="center" wrapText="1"/>
    </xf>
    <xf numFmtId="0" fontId="16" fillId="0" borderId="38" xfId="0" applyFont="1" applyBorder="1" applyAlignment="1">
      <alignment horizontal="left" vertical="top" wrapText="1"/>
    </xf>
    <xf numFmtId="0" fontId="16" fillId="0" borderId="38" xfId="0" applyFont="1" applyBorder="1" applyAlignment="1">
      <alignment horizontal="left" vertical="center" wrapText="1"/>
    </xf>
    <xf numFmtId="0" fontId="17" fillId="0" borderId="38" xfId="0" applyFont="1" applyBorder="1" applyAlignment="1">
      <alignment horizontal="left" vertical="center" wrapText="1"/>
    </xf>
    <xf numFmtId="0" fontId="17" fillId="0" borderId="38" xfId="0" applyFont="1" applyBorder="1" applyAlignment="1">
      <alignment wrapText="1"/>
    </xf>
    <xf numFmtId="0" fontId="17" fillId="0" borderId="38" xfId="0" applyFont="1" applyBorder="1" applyAlignment="1">
      <alignment vertical="top" wrapText="1"/>
    </xf>
    <xf numFmtId="0" fontId="17" fillId="0" borderId="38" xfId="0" applyFont="1" applyBorder="1" applyAlignment="1">
      <alignment horizontal="left" vertical="top" wrapText="1"/>
    </xf>
    <xf numFmtId="0" fontId="15" fillId="0" borderId="42" xfId="0" applyFont="1" applyBorder="1" applyAlignment="1">
      <alignment horizontal="center" vertical="center"/>
    </xf>
    <xf numFmtId="0" fontId="20" fillId="0" borderId="38" xfId="0" applyFont="1" applyBorder="1" applyAlignment="1">
      <alignment vertical="center" wrapText="1"/>
    </xf>
    <xf numFmtId="0" fontId="1" fillId="0" borderId="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1" xfId="0" applyFont="1" applyBorder="1" applyAlignment="1">
      <alignment horizontal="center" vertical="center"/>
    </xf>
    <xf numFmtId="0" fontId="13" fillId="6" borderId="35"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0" xfId="0" applyFont="1" applyAlignment="1">
      <alignment horizontal="center" vertical="center"/>
    </xf>
    <xf numFmtId="0" fontId="2" fillId="0" borderId="39" xfId="0" applyFont="1" applyBorder="1" applyAlignment="1">
      <alignment horizontal="center" vertical="center"/>
    </xf>
    <xf numFmtId="0" fontId="0" fillId="0" borderId="39" xfId="0" applyBorder="1" applyAlignment="1">
      <alignment horizontal="center" vertical="center"/>
    </xf>
    <xf numFmtId="0" fontId="15" fillId="0" borderId="39" xfId="0" applyFont="1" applyBorder="1" applyAlignment="1">
      <alignment horizontal="center" vertical="center"/>
    </xf>
    <xf numFmtId="0" fontId="2" fillId="0" borderId="44" xfId="0" applyFont="1" applyBorder="1" applyAlignment="1">
      <alignment horizontal="center" vertical="center"/>
    </xf>
  </cellXfs>
  <cellStyles count="1">
    <cellStyle name="Normal" xfId="0" builtinId="0"/>
  </cellStyles>
  <dxfs count="22">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910907</xdr:rowOff>
    </xdr:to>
    <xdr:grpSp>
      <xdr:nvGrpSpPr>
        <xdr:cNvPr id="6" name="Group 5">
          <a:extLst>
            <a:ext uri="{FF2B5EF4-FFF2-40B4-BE49-F238E27FC236}">
              <a16:creationId xmlns:a16="http://schemas.microsoft.com/office/drawing/2014/main" id="{396A0957-878F-493A-9F45-330DF04ACDE2}"/>
            </a:ext>
          </a:extLst>
        </xdr:cNvPr>
        <xdr:cNvGrpSpPr/>
      </xdr:nvGrpSpPr>
      <xdr:grpSpPr>
        <a:xfrm>
          <a:off x="71438" y="47625"/>
          <a:ext cx="7006672" cy="863282"/>
          <a:chOff x="71438" y="1016000"/>
          <a:chExt cx="7016197" cy="863282"/>
        </a:xfrm>
      </xdr:grpSpPr>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16000"/>
            <a:ext cx="7016197"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8063" y="1039812"/>
            <a:ext cx="1716087" cy="839470"/>
          </a:xfrm>
          <a:prstGeom prst="rect">
            <a:avLst/>
          </a:prstGeom>
          <a:noFill/>
          <a:ln>
            <a:noFill/>
          </a:ln>
        </xdr:spPr>
      </xdr:pic>
    </xdr:grpSp>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424"/>
  <sheetViews>
    <sheetView tabSelected="1" topLeftCell="A12" zoomScale="80" zoomScaleNormal="80" workbookViewId="0">
      <selection activeCell="F15" sqref="F15"/>
    </sheetView>
  </sheetViews>
  <sheetFormatPr defaultColWidth="8.88671875" defaultRowHeight="16.5"/>
  <cols>
    <col min="1" max="1" width="4.5546875" style="6" bestFit="1" customWidth="1"/>
    <col min="2" max="2" width="35.88671875" style="6" customWidth="1"/>
    <col min="3" max="3" width="56.33203125" style="6" customWidth="1"/>
    <col min="4" max="4" width="12.77734375" style="6" customWidth="1"/>
    <col min="5" max="5" width="46.88671875" style="6" customWidth="1"/>
    <col min="6" max="6" width="15" style="6" customWidth="1"/>
    <col min="7" max="16384" width="8.88671875" style="6"/>
  </cols>
  <sheetData>
    <row r="1" spans="1:17" ht="75.75" hidden="1" customHeight="1" thickBot="1">
      <c r="A1" s="60" t="s">
        <v>0</v>
      </c>
      <c r="B1" s="61"/>
      <c r="C1" s="61"/>
      <c r="D1" s="61"/>
      <c r="E1" s="61"/>
      <c r="F1" s="62"/>
      <c r="G1" s="5"/>
      <c r="H1" s="5"/>
      <c r="I1" s="5"/>
      <c r="J1" s="5"/>
      <c r="K1" s="5"/>
      <c r="L1" s="5"/>
      <c r="M1" s="5"/>
      <c r="N1" s="5"/>
      <c r="O1" s="5"/>
      <c r="P1" s="5"/>
      <c r="Q1" s="5"/>
    </row>
    <row r="2" spans="1:17" ht="75.75" customHeight="1" thickBot="1">
      <c r="A2" s="5"/>
      <c r="B2" s="5"/>
      <c r="C2" s="5"/>
      <c r="D2" s="5"/>
      <c r="E2" s="5"/>
      <c r="F2" s="5"/>
      <c r="G2" s="10"/>
      <c r="H2" s="10"/>
      <c r="I2" s="10"/>
      <c r="J2" s="10"/>
      <c r="K2" s="10"/>
      <c r="L2" s="5"/>
      <c r="M2" s="5"/>
      <c r="N2" s="5"/>
      <c r="O2" s="5"/>
      <c r="P2" s="5"/>
      <c r="Q2" s="5"/>
    </row>
    <row r="3" spans="1:17" ht="29.25" customHeight="1" thickBot="1">
      <c r="A3" s="5"/>
      <c r="B3" s="1" t="s">
        <v>1</v>
      </c>
      <c r="C3" s="2" t="s">
        <v>2</v>
      </c>
      <c r="D3" s="56">
        <v>1832</v>
      </c>
      <c r="E3" s="56" t="s">
        <v>3</v>
      </c>
      <c r="G3" s="10"/>
      <c r="H3" s="10"/>
      <c r="I3" s="10"/>
      <c r="J3" s="10"/>
      <c r="K3" s="10"/>
      <c r="L3" s="5"/>
      <c r="M3" s="5"/>
      <c r="N3" s="5"/>
      <c r="O3" s="5"/>
      <c r="P3" s="5"/>
      <c r="Q3" s="5"/>
    </row>
    <row r="4" spans="1:17" ht="21" customHeight="1">
      <c r="A4" s="5"/>
      <c r="B4" s="5"/>
      <c r="C4" s="5"/>
      <c r="D4" s="5"/>
      <c r="E4" s="5"/>
      <c r="F4" s="5"/>
      <c r="G4" s="10"/>
      <c r="H4" s="10"/>
      <c r="I4" s="10"/>
      <c r="J4" s="10"/>
      <c r="K4" s="10"/>
      <c r="L4" s="5"/>
      <c r="M4" s="5"/>
      <c r="N4" s="5"/>
      <c r="O4" s="5"/>
      <c r="P4" s="5"/>
      <c r="Q4" s="5"/>
    </row>
    <row r="5" spans="1:17" ht="17.25" thickBot="1">
      <c r="A5" s="5"/>
      <c r="B5" s="5"/>
      <c r="C5" s="5"/>
      <c r="D5" s="5"/>
      <c r="E5" s="5"/>
      <c r="F5" s="5"/>
      <c r="G5" s="10"/>
      <c r="H5" s="10"/>
      <c r="I5" s="10"/>
      <c r="J5" s="10"/>
      <c r="K5" s="10"/>
      <c r="L5" s="5"/>
      <c r="M5" s="5"/>
      <c r="N5" s="5"/>
      <c r="O5" s="5"/>
      <c r="P5" s="5"/>
      <c r="Q5" s="5"/>
    </row>
    <row r="6" spans="1:17" ht="105.75" thickBot="1">
      <c r="A6" s="5"/>
      <c r="B6" s="3" t="s">
        <v>4</v>
      </c>
      <c r="C6" s="11" t="s">
        <v>5</v>
      </c>
      <c r="D6" s="5"/>
      <c r="E6" s="14" t="s">
        <v>6</v>
      </c>
      <c r="F6" s="34">
        <v>0.25</v>
      </c>
      <c r="G6" s="10"/>
      <c r="H6" s="10"/>
      <c r="I6" s="10"/>
      <c r="J6" s="10"/>
      <c r="K6" s="10"/>
      <c r="L6" s="5"/>
      <c r="M6" s="5"/>
      <c r="N6" s="5"/>
      <c r="O6" s="5"/>
      <c r="P6" s="5"/>
      <c r="Q6" s="5"/>
    </row>
    <row r="7" spans="1:17" ht="17.25" thickBot="1">
      <c r="A7" s="5"/>
      <c r="B7" s="5"/>
      <c r="C7" s="5"/>
      <c r="D7" s="5"/>
      <c r="E7" s="5"/>
      <c r="F7" s="5"/>
      <c r="G7" s="10"/>
      <c r="H7" s="10"/>
      <c r="I7" s="10"/>
      <c r="J7" s="10"/>
      <c r="K7" s="10"/>
      <c r="L7" s="5"/>
      <c r="M7" s="5"/>
      <c r="N7" s="5"/>
      <c r="O7" s="5"/>
      <c r="P7" s="5"/>
      <c r="Q7" s="5"/>
    </row>
    <row r="8" spans="1:17" ht="27.75" thickBot="1">
      <c r="A8" s="73" t="s">
        <v>7</v>
      </c>
      <c r="B8" s="74"/>
      <c r="C8" s="74"/>
      <c r="D8" s="75"/>
      <c r="E8" s="63" t="s">
        <v>8</v>
      </c>
      <c r="F8" s="64"/>
      <c r="G8" s="10"/>
      <c r="H8" s="10"/>
      <c r="I8" s="10"/>
      <c r="J8" s="10"/>
      <c r="K8" s="10"/>
      <c r="L8" s="5"/>
      <c r="M8" s="5"/>
      <c r="N8" s="5"/>
      <c r="O8" s="5"/>
      <c r="P8" s="5"/>
      <c r="Q8" s="5"/>
    </row>
    <row r="9" spans="1:17" ht="17.25" thickBot="1">
      <c r="A9" s="76" t="s">
        <v>9</v>
      </c>
      <c r="B9" s="77"/>
      <c r="C9" s="77"/>
      <c r="D9" s="78"/>
      <c r="E9" s="71" t="s">
        <v>10</v>
      </c>
      <c r="F9" s="72"/>
      <c r="G9" s="10"/>
      <c r="H9" s="10"/>
      <c r="I9" s="10"/>
      <c r="J9" s="10"/>
      <c r="K9" s="10"/>
      <c r="L9" s="5"/>
      <c r="M9" s="5"/>
      <c r="N9" s="5"/>
      <c r="O9" s="5"/>
      <c r="P9" s="5"/>
      <c r="Q9" s="5"/>
    </row>
    <row r="10" spans="1:17" ht="34.5" customHeight="1">
      <c r="A10" s="8" t="s">
        <v>11</v>
      </c>
      <c r="B10" s="79" t="s">
        <v>12</v>
      </c>
      <c r="C10" s="79"/>
      <c r="D10" s="80"/>
      <c r="E10" s="65" t="s">
        <v>13</v>
      </c>
      <c r="F10" s="66"/>
      <c r="G10" s="10"/>
      <c r="H10" s="10" t="s">
        <v>14</v>
      </c>
      <c r="I10" s="10"/>
      <c r="J10" s="10"/>
      <c r="K10" s="10"/>
      <c r="L10" s="5"/>
      <c r="M10" s="5"/>
      <c r="N10" s="5"/>
      <c r="O10" s="5"/>
      <c r="P10" s="5"/>
      <c r="Q10" s="5"/>
    </row>
    <row r="11" spans="1:17" ht="34.5" customHeight="1">
      <c r="A11" s="7" t="s">
        <v>15</v>
      </c>
      <c r="B11" s="81" t="s">
        <v>16</v>
      </c>
      <c r="C11" s="81"/>
      <c r="D11" s="82"/>
      <c r="E11" s="67"/>
      <c r="F11" s="68"/>
      <c r="G11" s="10"/>
      <c r="H11" s="10" t="s">
        <v>17</v>
      </c>
      <c r="I11" s="10"/>
      <c r="J11" s="10"/>
      <c r="K11" s="10"/>
      <c r="L11" s="5"/>
      <c r="M11" s="5"/>
      <c r="N11" s="5"/>
      <c r="O11" s="5"/>
      <c r="P11" s="5"/>
      <c r="Q11" s="5"/>
    </row>
    <row r="12" spans="1:17" ht="34.5" customHeight="1" thickBot="1">
      <c r="A12" s="9" t="s">
        <v>18</v>
      </c>
      <c r="B12" s="83" t="s">
        <v>19</v>
      </c>
      <c r="C12" s="83"/>
      <c r="D12" s="84"/>
      <c r="E12" s="69"/>
      <c r="F12" s="70"/>
      <c r="G12" s="10"/>
      <c r="H12" s="10"/>
      <c r="I12" s="10"/>
      <c r="J12" s="10"/>
      <c r="K12" s="10"/>
      <c r="L12" s="5"/>
      <c r="M12" s="5"/>
      <c r="N12" s="5"/>
      <c r="O12" s="5"/>
      <c r="P12" s="5"/>
      <c r="Q12" s="5"/>
    </row>
    <row r="13" spans="1:17" ht="69" customHeight="1" thickBot="1">
      <c r="A13" s="24" t="s">
        <v>20</v>
      </c>
      <c r="B13" s="25" t="s">
        <v>21</v>
      </c>
      <c r="C13" s="26" t="s">
        <v>22</v>
      </c>
      <c r="D13" s="27" t="s">
        <v>23</v>
      </c>
      <c r="E13" s="30" t="s">
        <v>24</v>
      </c>
      <c r="F13" s="31" t="s">
        <v>25</v>
      </c>
      <c r="G13" s="10"/>
      <c r="H13" s="10" t="s">
        <v>17</v>
      </c>
      <c r="I13" s="10"/>
      <c r="J13" s="10"/>
      <c r="K13" s="10"/>
      <c r="L13" s="5"/>
      <c r="M13" s="5"/>
      <c r="N13" s="5"/>
      <c r="O13" s="5"/>
      <c r="P13" s="5"/>
      <c r="Q13" s="5"/>
    </row>
    <row r="14" spans="1:17">
      <c r="A14" s="32"/>
      <c r="B14" s="28" t="s">
        <v>26</v>
      </c>
      <c r="C14" s="42"/>
      <c r="D14" s="29"/>
      <c r="E14" s="16"/>
      <c r="F14" s="17"/>
      <c r="G14" s="10"/>
      <c r="H14" s="10"/>
      <c r="I14" s="10"/>
      <c r="J14" s="10"/>
      <c r="K14" s="10"/>
      <c r="L14" s="5"/>
      <c r="M14" s="5"/>
      <c r="N14" s="5"/>
      <c r="O14" s="5"/>
      <c r="P14" s="5"/>
      <c r="Q14" s="5"/>
    </row>
    <row r="15" spans="1:17" ht="66">
      <c r="A15" s="33" t="str">
        <f t="shared" ref="A15:A68" si="0">_xlfn.CONCAT($D15,(IF($D15=$A$10,$H15,IF($D15=$A$11,$I15,IF($D15=$A$12,$J15,0)))))</f>
        <v>M1</v>
      </c>
      <c r="B15" s="57" t="s">
        <v>27</v>
      </c>
      <c r="C15" s="55" t="s">
        <v>28</v>
      </c>
      <c r="D15" s="36" t="s">
        <v>11</v>
      </c>
      <c r="E15" s="18"/>
      <c r="F15" s="19"/>
      <c r="G15" s="10"/>
      <c r="H15" s="10">
        <f>COUNTIF(($D$15:$D15), $A$10)</f>
        <v>1</v>
      </c>
      <c r="I15" s="10">
        <f>COUNTIF(($D$15:$D15), $A$11)</f>
        <v>0</v>
      </c>
      <c r="J15" s="10">
        <f>COUNTIF(($D$15:$D15), $A$12)</f>
        <v>0</v>
      </c>
      <c r="K15" s="10"/>
      <c r="L15" s="5"/>
      <c r="M15" s="5"/>
      <c r="N15" s="5"/>
      <c r="O15" s="5"/>
      <c r="P15" s="5"/>
      <c r="Q15" s="5"/>
    </row>
    <row r="16" spans="1:17" ht="37.5" customHeight="1">
      <c r="A16" s="33" t="str">
        <f t="shared" si="0"/>
        <v>M2</v>
      </c>
      <c r="B16" s="57"/>
      <c r="C16" s="37" t="s">
        <v>29</v>
      </c>
      <c r="D16" s="36" t="s">
        <v>11</v>
      </c>
      <c r="E16" s="18"/>
      <c r="F16" s="19"/>
      <c r="G16" s="10"/>
      <c r="H16" s="10">
        <f>COUNTIF(($D$15:$D16), $A$10)</f>
        <v>2</v>
      </c>
      <c r="I16" s="10">
        <f>COUNTIF(($D$15:$D16), $A$11)</f>
        <v>0</v>
      </c>
      <c r="J16" s="10">
        <f>COUNTIF(($D$15:$D16), $A$12)</f>
        <v>0</v>
      </c>
      <c r="K16" s="10"/>
      <c r="L16" s="5"/>
      <c r="M16" s="5"/>
      <c r="N16" s="5"/>
      <c r="O16" s="5"/>
      <c r="P16" s="5"/>
      <c r="Q16" s="5"/>
    </row>
    <row r="17" spans="1:17" ht="77.25" customHeight="1">
      <c r="A17" s="33" t="s">
        <v>30</v>
      </c>
      <c r="B17" s="58"/>
      <c r="C17" s="37" t="s">
        <v>31</v>
      </c>
      <c r="D17" s="36" t="s">
        <v>11</v>
      </c>
      <c r="E17" s="18"/>
      <c r="F17" s="19"/>
      <c r="G17" s="10"/>
      <c r="H17" s="10"/>
      <c r="I17" s="10"/>
      <c r="J17" s="10"/>
      <c r="K17" s="10"/>
      <c r="L17" s="5"/>
      <c r="M17" s="5"/>
      <c r="N17" s="5"/>
      <c r="O17" s="5"/>
      <c r="P17" s="5"/>
      <c r="Q17" s="5"/>
    </row>
    <row r="18" spans="1:17" ht="126" customHeight="1">
      <c r="A18" s="33" t="s">
        <v>32</v>
      </c>
      <c r="B18" s="58"/>
      <c r="C18" s="44" t="s">
        <v>33</v>
      </c>
      <c r="D18" s="36" t="s">
        <v>18</v>
      </c>
      <c r="E18" s="18"/>
      <c r="F18" s="19"/>
      <c r="G18" s="10"/>
      <c r="H18" s="10"/>
      <c r="I18" s="10"/>
      <c r="J18" s="10"/>
      <c r="K18" s="10"/>
      <c r="L18" s="5"/>
      <c r="M18" s="5"/>
      <c r="N18" s="5"/>
      <c r="O18" s="5"/>
      <c r="P18" s="5"/>
      <c r="Q18" s="5"/>
    </row>
    <row r="19" spans="1:17" ht="105" customHeight="1">
      <c r="A19" s="33" t="s">
        <v>34</v>
      </c>
      <c r="B19" s="58"/>
      <c r="C19" s="37" t="s">
        <v>35</v>
      </c>
      <c r="D19" s="36" t="s">
        <v>11</v>
      </c>
      <c r="E19" s="18"/>
      <c r="F19" s="19"/>
      <c r="G19" s="10"/>
      <c r="H19" s="10"/>
      <c r="I19" s="10"/>
      <c r="J19" s="10"/>
      <c r="K19" s="10"/>
      <c r="L19" s="5"/>
      <c r="M19" s="5"/>
      <c r="N19" s="5"/>
      <c r="O19" s="5"/>
      <c r="P19" s="5"/>
      <c r="Q19" s="5"/>
    </row>
    <row r="20" spans="1:17" ht="56.25" customHeight="1">
      <c r="A20" s="33" t="s">
        <v>36</v>
      </c>
      <c r="B20" s="58"/>
      <c r="C20" s="37" t="s">
        <v>37</v>
      </c>
      <c r="D20" s="36" t="s">
        <v>11</v>
      </c>
      <c r="E20" s="18"/>
      <c r="F20" s="19"/>
      <c r="G20" s="10"/>
      <c r="H20" s="10"/>
      <c r="I20" s="10"/>
      <c r="J20" s="10"/>
      <c r="K20" s="10"/>
      <c r="L20" s="5"/>
      <c r="M20" s="5"/>
      <c r="N20" s="5"/>
      <c r="O20" s="5"/>
      <c r="P20" s="5"/>
      <c r="Q20" s="5"/>
    </row>
    <row r="21" spans="1:17" ht="82.5" customHeight="1">
      <c r="A21" s="33" t="s">
        <v>38</v>
      </c>
      <c r="B21" s="58"/>
      <c r="C21" s="44" t="s">
        <v>39</v>
      </c>
      <c r="D21" s="36" t="s">
        <v>11</v>
      </c>
      <c r="E21" s="18"/>
      <c r="F21" s="19"/>
      <c r="G21" s="10"/>
      <c r="H21" s="10"/>
      <c r="I21" s="10"/>
      <c r="J21" s="10"/>
      <c r="K21" s="10"/>
      <c r="L21" s="5"/>
      <c r="M21" s="5"/>
      <c r="N21" s="5"/>
      <c r="O21" s="5"/>
      <c r="P21" s="5"/>
      <c r="Q21" s="5"/>
    </row>
    <row r="22" spans="1:17" ht="48.75" customHeight="1">
      <c r="A22" s="33" t="s">
        <v>40</v>
      </c>
      <c r="B22" s="58"/>
      <c r="C22" s="45" t="s">
        <v>41</v>
      </c>
      <c r="D22" s="36" t="s">
        <v>11</v>
      </c>
      <c r="E22" s="18"/>
      <c r="F22" s="19"/>
      <c r="G22" s="10"/>
      <c r="H22" s="10"/>
      <c r="I22" s="10"/>
      <c r="J22" s="10"/>
      <c r="K22" s="10"/>
      <c r="L22" s="5"/>
      <c r="M22" s="5"/>
      <c r="N22" s="5"/>
      <c r="O22" s="5"/>
      <c r="P22" s="5"/>
      <c r="Q22" s="5"/>
    </row>
    <row r="23" spans="1:17" ht="51" customHeight="1">
      <c r="A23" s="33" t="s">
        <v>42</v>
      </c>
      <c r="B23" s="58"/>
      <c r="C23" s="45" t="s">
        <v>43</v>
      </c>
      <c r="D23" s="36" t="s">
        <v>11</v>
      </c>
      <c r="E23" s="18"/>
      <c r="F23" s="19"/>
      <c r="G23" s="10"/>
      <c r="H23" s="10"/>
      <c r="I23" s="10"/>
      <c r="J23" s="10"/>
      <c r="K23" s="10"/>
      <c r="L23" s="5"/>
      <c r="M23" s="5"/>
      <c r="N23" s="5"/>
      <c r="O23" s="5"/>
      <c r="P23" s="5"/>
      <c r="Q23" s="5"/>
    </row>
    <row r="24" spans="1:17" ht="55.5" customHeight="1">
      <c r="A24" s="33" t="s">
        <v>44</v>
      </c>
      <c r="B24" s="58"/>
      <c r="C24" s="45" t="s">
        <v>45</v>
      </c>
      <c r="D24" s="36" t="s">
        <v>11</v>
      </c>
      <c r="E24" s="18"/>
      <c r="F24" s="19"/>
      <c r="G24" s="10"/>
      <c r="H24" s="10"/>
      <c r="I24" s="10"/>
      <c r="J24" s="10"/>
      <c r="K24" s="10"/>
      <c r="L24" s="5"/>
      <c r="M24" s="5"/>
      <c r="N24" s="5"/>
      <c r="O24" s="5"/>
      <c r="P24" s="5"/>
      <c r="Q24" s="5"/>
    </row>
    <row r="25" spans="1:17" ht="38.25" customHeight="1">
      <c r="A25" s="33" t="str">
        <f t="shared" si="0"/>
        <v>M10</v>
      </c>
      <c r="B25" s="86" t="s">
        <v>46</v>
      </c>
      <c r="C25" s="45" t="s">
        <v>47</v>
      </c>
      <c r="D25" s="36" t="s">
        <v>11</v>
      </c>
      <c r="E25" s="18"/>
      <c r="F25" s="19"/>
      <c r="G25" s="10"/>
      <c r="H25" s="10">
        <f>COUNTIF(($D$15:$D25), $A$10)</f>
        <v>10</v>
      </c>
      <c r="I25" s="10">
        <f>COUNTIF(($D$15:$D25), $A$11)</f>
        <v>0</v>
      </c>
      <c r="J25" s="10">
        <f>COUNTIF(($D$15:$D25), $A$12)</f>
        <v>1</v>
      </c>
      <c r="K25" s="10"/>
      <c r="L25" s="5"/>
      <c r="M25" s="5"/>
      <c r="N25" s="5"/>
      <c r="O25" s="5"/>
      <c r="P25" s="5"/>
      <c r="Q25" s="5"/>
    </row>
    <row r="26" spans="1:17" ht="74.25" customHeight="1">
      <c r="A26" s="33" t="s">
        <v>48</v>
      </c>
      <c r="B26" s="86"/>
      <c r="C26" s="45" t="s">
        <v>49</v>
      </c>
      <c r="D26" s="36" t="s">
        <v>11</v>
      </c>
      <c r="E26" s="18"/>
      <c r="F26" s="19"/>
      <c r="G26" s="10"/>
      <c r="H26" s="10"/>
      <c r="I26" s="10"/>
      <c r="J26" s="10"/>
      <c r="K26" s="10"/>
      <c r="L26" s="5"/>
      <c r="M26" s="5"/>
      <c r="N26" s="5"/>
      <c r="O26" s="5"/>
      <c r="P26" s="5"/>
      <c r="Q26" s="5"/>
    </row>
    <row r="27" spans="1:17" ht="126" customHeight="1">
      <c r="A27" s="33" t="s">
        <v>50</v>
      </c>
      <c r="B27" s="86"/>
      <c r="C27" s="45" t="s">
        <v>51</v>
      </c>
      <c r="D27" s="36" t="s">
        <v>11</v>
      </c>
      <c r="E27" s="18"/>
      <c r="F27" s="19"/>
      <c r="G27" s="10"/>
      <c r="H27" s="10"/>
      <c r="I27" s="10"/>
      <c r="J27" s="10"/>
      <c r="K27" s="10"/>
      <c r="L27" s="5"/>
      <c r="M27" s="5"/>
      <c r="N27" s="5"/>
      <c r="O27" s="5"/>
      <c r="P27" s="5"/>
      <c r="Q27" s="5"/>
    </row>
    <row r="28" spans="1:17" ht="63" customHeight="1">
      <c r="A28" s="33" t="s">
        <v>52</v>
      </c>
      <c r="B28" s="86"/>
      <c r="C28" s="45" t="s">
        <v>53</v>
      </c>
      <c r="D28" s="36" t="s">
        <v>11</v>
      </c>
      <c r="E28" s="18"/>
      <c r="F28" s="19"/>
      <c r="G28" s="10"/>
      <c r="H28" s="10"/>
      <c r="I28" s="10"/>
      <c r="J28" s="10"/>
      <c r="K28" s="10"/>
      <c r="L28" s="5"/>
      <c r="M28" s="5"/>
      <c r="N28" s="5"/>
      <c r="O28" s="5"/>
      <c r="P28" s="5"/>
      <c r="Q28" s="5"/>
    </row>
    <row r="29" spans="1:17" ht="125.25" customHeight="1">
      <c r="A29" s="33" t="s">
        <v>54</v>
      </c>
      <c r="B29" s="86"/>
      <c r="C29" s="45" t="s">
        <v>55</v>
      </c>
      <c r="D29" s="36" t="s">
        <v>11</v>
      </c>
      <c r="E29" s="18"/>
      <c r="F29" s="19"/>
      <c r="G29" s="10"/>
      <c r="H29" s="10"/>
      <c r="I29" s="10"/>
      <c r="J29" s="10"/>
      <c r="K29" s="10"/>
      <c r="L29" s="5"/>
      <c r="M29" s="5"/>
      <c r="N29" s="5"/>
      <c r="O29" s="5"/>
      <c r="P29" s="5"/>
      <c r="Q29" s="5"/>
    </row>
    <row r="30" spans="1:17" ht="33">
      <c r="A30" s="33" t="s">
        <v>56</v>
      </c>
      <c r="B30" s="86"/>
      <c r="C30" s="46" t="s">
        <v>57</v>
      </c>
      <c r="D30" s="36" t="s">
        <v>11</v>
      </c>
      <c r="E30" s="18"/>
      <c r="F30" s="19"/>
      <c r="G30" s="10"/>
      <c r="H30" s="10"/>
      <c r="I30" s="10"/>
      <c r="J30" s="10"/>
      <c r="K30" s="10"/>
      <c r="L30" s="5"/>
      <c r="M30" s="5"/>
      <c r="N30" s="5"/>
      <c r="O30" s="5"/>
      <c r="P30" s="5"/>
      <c r="Q30" s="5"/>
    </row>
    <row r="31" spans="1:17" ht="33">
      <c r="A31" s="33" t="s">
        <v>58</v>
      </c>
      <c r="B31" s="86"/>
      <c r="C31" s="46" t="s">
        <v>59</v>
      </c>
      <c r="D31" s="36" t="s">
        <v>11</v>
      </c>
      <c r="E31" s="18"/>
      <c r="F31" s="19"/>
      <c r="G31" s="10"/>
      <c r="H31" s="10"/>
      <c r="I31" s="10"/>
      <c r="J31" s="10"/>
      <c r="K31" s="10"/>
      <c r="L31" s="5"/>
      <c r="M31" s="5"/>
      <c r="N31" s="5"/>
      <c r="O31" s="5"/>
      <c r="P31" s="5"/>
      <c r="Q31" s="5"/>
    </row>
    <row r="32" spans="1:17" ht="115.5">
      <c r="A32" s="33" t="s">
        <v>60</v>
      </c>
      <c r="B32" s="86"/>
      <c r="C32" s="47" t="s">
        <v>61</v>
      </c>
      <c r="D32" s="36" t="s">
        <v>11</v>
      </c>
      <c r="E32" s="18"/>
      <c r="F32" s="19"/>
      <c r="G32" s="10"/>
      <c r="H32" s="10"/>
      <c r="I32" s="10"/>
      <c r="J32" s="10"/>
      <c r="K32" s="10"/>
      <c r="L32" s="5"/>
      <c r="M32" s="5"/>
      <c r="N32" s="5"/>
      <c r="O32" s="5"/>
      <c r="P32" s="5"/>
      <c r="Q32" s="5"/>
    </row>
    <row r="33" spans="1:17" ht="33">
      <c r="A33" s="33" t="s">
        <v>62</v>
      </c>
      <c r="B33" s="86"/>
      <c r="C33" s="45" t="s">
        <v>63</v>
      </c>
      <c r="D33" s="36" t="s">
        <v>11</v>
      </c>
      <c r="E33" s="18"/>
      <c r="F33" s="19"/>
      <c r="G33" s="10"/>
      <c r="H33" s="10"/>
      <c r="I33" s="10"/>
      <c r="J33" s="10"/>
      <c r="K33" s="10"/>
      <c r="L33" s="5"/>
      <c r="M33" s="5"/>
      <c r="N33" s="5"/>
      <c r="O33" s="5"/>
      <c r="P33" s="5"/>
      <c r="Q33" s="5"/>
    </row>
    <row r="34" spans="1:17" ht="33">
      <c r="A34" s="33" t="s">
        <v>64</v>
      </c>
      <c r="B34" s="86"/>
      <c r="C34" s="47" t="s">
        <v>65</v>
      </c>
      <c r="D34" s="36" t="s">
        <v>11</v>
      </c>
      <c r="E34" s="18"/>
      <c r="F34" s="19"/>
      <c r="G34" s="10"/>
      <c r="H34" s="10"/>
      <c r="I34" s="10"/>
      <c r="J34" s="10"/>
      <c r="K34" s="10"/>
      <c r="L34" s="5"/>
      <c r="M34" s="5"/>
      <c r="N34" s="5"/>
      <c r="O34" s="5"/>
      <c r="P34" s="5"/>
      <c r="Q34" s="5"/>
    </row>
    <row r="35" spans="1:17" ht="90" customHeight="1">
      <c r="A35" s="33" t="s">
        <v>66</v>
      </c>
      <c r="B35" s="86"/>
      <c r="C35" s="45" t="s">
        <v>67</v>
      </c>
      <c r="D35" s="36" t="s">
        <v>11</v>
      </c>
      <c r="E35" s="18"/>
      <c r="F35" s="19"/>
      <c r="G35" s="10"/>
      <c r="H35" s="10"/>
      <c r="I35" s="10"/>
      <c r="J35" s="10"/>
      <c r="K35" s="10"/>
      <c r="L35" s="5"/>
      <c r="M35" s="5"/>
      <c r="N35" s="5"/>
      <c r="O35" s="5"/>
      <c r="P35" s="5"/>
      <c r="Q35" s="5"/>
    </row>
    <row r="36" spans="1:17" ht="49.5">
      <c r="A36" s="33" t="str">
        <f t="shared" si="0"/>
        <v>D2</v>
      </c>
      <c r="B36" s="87"/>
      <c r="C36" s="48" t="s">
        <v>68</v>
      </c>
      <c r="D36" s="36" t="s">
        <v>18</v>
      </c>
      <c r="E36" s="18"/>
      <c r="F36" s="19"/>
      <c r="G36" s="10"/>
      <c r="H36" s="10">
        <f>COUNTIF(($D$15:$D36), $A$10)</f>
        <v>20</v>
      </c>
      <c r="I36" s="10">
        <f>COUNTIF(($D$15:$D36), $A$11)</f>
        <v>0</v>
      </c>
      <c r="J36" s="10">
        <f>COUNTIF(($D$15:$D36), $A$12)</f>
        <v>2</v>
      </c>
      <c r="K36" s="85"/>
      <c r="L36" s="5"/>
      <c r="M36" s="5"/>
      <c r="N36" s="5"/>
      <c r="O36" s="5"/>
      <c r="P36" s="5"/>
      <c r="Q36" s="5"/>
    </row>
    <row r="37" spans="1:17" ht="66">
      <c r="A37" s="33" t="s">
        <v>69</v>
      </c>
      <c r="B37" s="88" t="s">
        <v>70</v>
      </c>
      <c r="C37" s="45" t="s">
        <v>71</v>
      </c>
      <c r="D37" s="36" t="s">
        <v>11</v>
      </c>
      <c r="E37" s="18"/>
      <c r="F37" s="19"/>
      <c r="G37" s="10"/>
      <c r="H37" s="10"/>
      <c r="I37" s="10"/>
      <c r="J37" s="10"/>
      <c r="K37" s="85"/>
      <c r="L37" s="5"/>
      <c r="M37" s="5"/>
      <c r="N37" s="5"/>
      <c r="O37" s="5"/>
      <c r="P37" s="5"/>
      <c r="Q37" s="5"/>
    </row>
    <row r="38" spans="1:17" ht="44.25" customHeight="1">
      <c r="A38" s="33" t="s">
        <v>72</v>
      </c>
      <c r="B38" s="88"/>
      <c r="C38" s="48" t="s">
        <v>73</v>
      </c>
      <c r="D38" s="36" t="s">
        <v>11</v>
      </c>
      <c r="E38" s="18"/>
      <c r="F38" s="19"/>
      <c r="G38" s="10"/>
      <c r="H38" s="10"/>
      <c r="I38" s="10"/>
      <c r="J38" s="10"/>
      <c r="K38" s="85"/>
      <c r="L38" s="5"/>
      <c r="M38" s="5"/>
      <c r="N38" s="5"/>
      <c r="O38" s="5"/>
      <c r="P38" s="5"/>
      <c r="Q38" s="5"/>
    </row>
    <row r="39" spans="1:17" ht="70.5" customHeight="1">
      <c r="A39" s="33" t="s">
        <v>74</v>
      </c>
      <c r="B39" s="88"/>
      <c r="C39" s="49" t="s">
        <v>75</v>
      </c>
      <c r="D39" s="36" t="s">
        <v>11</v>
      </c>
      <c r="E39" s="18"/>
      <c r="F39" s="19"/>
      <c r="G39" s="10"/>
      <c r="H39" s="10"/>
      <c r="I39" s="10"/>
      <c r="J39" s="10"/>
      <c r="K39" s="85"/>
      <c r="L39" s="5"/>
      <c r="M39" s="5"/>
      <c r="N39" s="5"/>
      <c r="O39" s="5"/>
      <c r="P39" s="5"/>
      <c r="Q39" s="5"/>
    </row>
    <row r="40" spans="1:17" ht="39.75" customHeight="1">
      <c r="A40" s="33" t="s">
        <v>76</v>
      </c>
      <c r="B40" s="88"/>
      <c r="C40" s="45" t="s">
        <v>77</v>
      </c>
      <c r="D40" s="36" t="s">
        <v>11</v>
      </c>
      <c r="E40" s="18"/>
      <c r="F40" s="19"/>
      <c r="G40" s="10"/>
      <c r="H40" s="10"/>
      <c r="I40" s="10"/>
      <c r="J40" s="10"/>
      <c r="K40" s="85"/>
      <c r="L40" s="5"/>
      <c r="M40" s="5"/>
      <c r="N40" s="5"/>
      <c r="O40" s="5"/>
      <c r="P40" s="5"/>
      <c r="Q40" s="5"/>
    </row>
    <row r="41" spans="1:17" ht="89.25" customHeight="1">
      <c r="A41" s="33" t="s">
        <v>78</v>
      </c>
      <c r="B41" s="88"/>
      <c r="C41" s="49" t="s">
        <v>79</v>
      </c>
      <c r="D41" s="36" t="s">
        <v>11</v>
      </c>
      <c r="E41" s="18"/>
      <c r="F41" s="19"/>
      <c r="G41" s="10"/>
      <c r="H41" s="10"/>
      <c r="I41" s="10"/>
      <c r="J41" s="10"/>
      <c r="K41" s="85"/>
      <c r="L41" s="5"/>
      <c r="M41" s="5"/>
      <c r="N41" s="5"/>
      <c r="O41" s="5"/>
      <c r="P41" s="5"/>
      <c r="Q41" s="5"/>
    </row>
    <row r="42" spans="1:17" ht="84">
      <c r="A42" s="33" t="s">
        <v>80</v>
      </c>
      <c r="B42" s="88"/>
      <c r="C42" s="46" t="s">
        <v>81</v>
      </c>
      <c r="D42" s="36" t="s">
        <v>11</v>
      </c>
      <c r="E42" s="18"/>
      <c r="F42" s="19"/>
      <c r="G42" s="10"/>
      <c r="H42" s="10"/>
      <c r="I42" s="10"/>
      <c r="J42" s="10"/>
      <c r="K42" s="85"/>
      <c r="L42" s="5"/>
      <c r="M42" s="5"/>
      <c r="N42" s="5"/>
      <c r="O42" s="5"/>
      <c r="P42" s="5"/>
      <c r="Q42" s="5"/>
    </row>
    <row r="43" spans="1:17" ht="33">
      <c r="A43" s="33" t="s">
        <v>82</v>
      </c>
      <c r="B43" s="88"/>
      <c r="C43" s="53" t="s">
        <v>83</v>
      </c>
      <c r="D43" s="36" t="s">
        <v>11</v>
      </c>
      <c r="E43" s="18"/>
      <c r="F43" s="19"/>
      <c r="G43" s="10"/>
      <c r="H43" s="10"/>
      <c r="I43" s="10"/>
      <c r="J43" s="10"/>
      <c r="K43" s="85"/>
      <c r="L43" s="5"/>
      <c r="M43" s="5"/>
      <c r="N43" s="5"/>
      <c r="O43" s="5"/>
      <c r="P43" s="5"/>
      <c r="Q43" s="5"/>
    </row>
    <row r="44" spans="1:17" ht="18">
      <c r="A44" s="33" t="s">
        <v>84</v>
      </c>
      <c r="B44" s="88"/>
      <c r="C44" s="50" t="s">
        <v>85</v>
      </c>
      <c r="D44" s="36" t="s">
        <v>11</v>
      </c>
      <c r="E44" s="18"/>
      <c r="F44" s="19"/>
      <c r="G44" s="10"/>
      <c r="H44" s="10"/>
      <c r="I44" s="10"/>
      <c r="J44" s="10"/>
      <c r="K44" s="85"/>
      <c r="L44" s="5"/>
      <c r="M44" s="5"/>
      <c r="N44" s="5"/>
      <c r="O44" s="5"/>
      <c r="P44" s="5"/>
      <c r="Q44" s="5"/>
    </row>
    <row r="45" spans="1:17" ht="33">
      <c r="A45" s="33" t="s">
        <v>86</v>
      </c>
      <c r="B45" s="88"/>
      <c r="C45" s="51" t="s">
        <v>87</v>
      </c>
      <c r="D45" s="36" t="s">
        <v>11</v>
      </c>
      <c r="E45" s="18"/>
      <c r="F45" s="19"/>
      <c r="G45" s="10"/>
      <c r="H45" s="10"/>
      <c r="I45" s="10"/>
      <c r="J45" s="10"/>
      <c r="K45" s="85"/>
      <c r="L45" s="5"/>
      <c r="M45" s="5"/>
      <c r="N45" s="5"/>
      <c r="O45" s="5"/>
      <c r="P45" s="5"/>
      <c r="Q45" s="5"/>
    </row>
    <row r="46" spans="1:17" ht="33">
      <c r="A46" s="33" t="s">
        <v>88</v>
      </c>
      <c r="B46" s="88"/>
      <c r="C46" s="50" t="s">
        <v>89</v>
      </c>
      <c r="D46" s="36" t="s">
        <v>11</v>
      </c>
      <c r="E46" s="18"/>
      <c r="F46" s="19"/>
      <c r="G46" s="10"/>
      <c r="H46" s="10"/>
      <c r="I46" s="10"/>
      <c r="J46" s="10"/>
      <c r="K46" s="85"/>
      <c r="L46" s="5"/>
      <c r="M46" s="5"/>
      <c r="N46" s="5"/>
      <c r="O46" s="5"/>
      <c r="P46" s="5"/>
      <c r="Q46" s="5"/>
    </row>
    <row r="47" spans="1:17" ht="115.5">
      <c r="A47" s="33" t="s">
        <v>90</v>
      </c>
      <c r="B47" s="88"/>
      <c r="C47" s="52" t="s">
        <v>91</v>
      </c>
      <c r="D47" s="36" t="s">
        <v>11</v>
      </c>
      <c r="E47" s="18"/>
      <c r="F47" s="19"/>
      <c r="G47" s="10"/>
      <c r="H47" s="10"/>
      <c r="I47" s="10"/>
      <c r="J47" s="10"/>
      <c r="K47" s="85"/>
      <c r="L47" s="5"/>
      <c r="M47" s="5"/>
      <c r="N47" s="5"/>
      <c r="O47" s="5"/>
      <c r="P47" s="5"/>
      <c r="Q47" s="5"/>
    </row>
    <row r="48" spans="1:17" ht="33">
      <c r="A48" s="33" t="s">
        <v>92</v>
      </c>
      <c r="B48" s="88"/>
      <c r="C48" s="52" t="s">
        <v>93</v>
      </c>
      <c r="D48" s="36" t="s">
        <v>11</v>
      </c>
      <c r="E48" s="18"/>
      <c r="F48" s="19"/>
      <c r="G48" s="10"/>
      <c r="H48" s="10"/>
      <c r="I48" s="10"/>
      <c r="J48" s="10"/>
      <c r="K48" s="85"/>
      <c r="L48" s="5"/>
      <c r="M48" s="5"/>
      <c r="N48" s="5"/>
      <c r="O48" s="5"/>
      <c r="P48" s="5"/>
      <c r="Q48" s="5"/>
    </row>
    <row r="49" spans="1:17" ht="18">
      <c r="A49" s="33" t="s">
        <v>94</v>
      </c>
      <c r="B49" s="88"/>
      <c r="C49" s="52" t="s">
        <v>95</v>
      </c>
      <c r="D49" s="36" t="s">
        <v>11</v>
      </c>
      <c r="E49" s="18"/>
      <c r="F49" s="19"/>
      <c r="G49" s="10"/>
      <c r="H49" s="10"/>
      <c r="I49" s="10"/>
      <c r="J49" s="10"/>
      <c r="K49" s="85"/>
      <c r="L49" s="5"/>
      <c r="M49" s="5"/>
      <c r="N49" s="5"/>
      <c r="O49" s="5"/>
      <c r="P49" s="5"/>
      <c r="Q49" s="5"/>
    </row>
    <row r="50" spans="1:17" ht="49.5">
      <c r="A50" s="33" t="s">
        <v>96</v>
      </c>
      <c r="B50" s="88"/>
      <c r="C50" s="45" t="s">
        <v>97</v>
      </c>
      <c r="D50" s="36" t="s">
        <v>11</v>
      </c>
      <c r="E50" s="18"/>
      <c r="F50" s="19"/>
      <c r="G50" s="10"/>
      <c r="H50" s="10"/>
      <c r="I50" s="10"/>
      <c r="J50" s="10"/>
      <c r="K50" s="85"/>
      <c r="L50" s="5"/>
      <c r="M50" s="5"/>
      <c r="N50" s="5"/>
      <c r="O50" s="5"/>
      <c r="P50" s="5"/>
      <c r="Q50" s="5"/>
    </row>
    <row r="51" spans="1:17" ht="40.5" customHeight="1">
      <c r="A51" s="33" t="s">
        <v>98</v>
      </c>
      <c r="B51" s="88"/>
      <c r="C51" s="45" t="s">
        <v>99</v>
      </c>
      <c r="D51" s="36" t="s">
        <v>18</v>
      </c>
      <c r="E51" s="18"/>
      <c r="F51" s="19"/>
      <c r="G51" s="10"/>
      <c r="H51" s="10"/>
      <c r="I51" s="10"/>
      <c r="J51" s="10"/>
      <c r="K51" s="85"/>
      <c r="L51" s="5"/>
      <c r="M51" s="5"/>
      <c r="N51" s="5"/>
      <c r="O51" s="5"/>
      <c r="P51" s="5"/>
      <c r="Q51" s="5"/>
    </row>
    <row r="52" spans="1:17" ht="66">
      <c r="A52" s="33" t="str">
        <f t="shared" si="0"/>
        <v>M35</v>
      </c>
      <c r="B52" s="59" t="s">
        <v>100</v>
      </c>
      <c r="C52" s="45" t="s">
        <v>101</v>
      </c>
      <c r="D52" s="36" t="s">
        <v>11</v>
      </c>
      <c r="E52" s="18"/>
      <c r="F52" s="19"/>
      <c r="G52" s="10"/>
      <c r="H52" s="10">
        <f>COUNTIF(($D$15:$D52), $A$10)</f>
        <v>35</v>
      </c>
      <c r="I52" s="10">
        <f>COUNTIF(($D$15:$D52), $A$11)</f>
        <v>0</v>
      </c>
      <c r="J52" s="10">
        <f>COUNTIF(($D$15:$D52), $A$12)</f>
        <v>3</v>
      </c>
      <c r="K52" s="85"/>
      <c r="L52" s="5"/>
      <c r="M52" s="5"/>
      <c r="N52" s="5"/>
      <c r="O52" s="5"/>
      <c r="P52" s="5"/>
      <c r="Q52" s="5"/>
    </row>
    <row r="53" spans="1:17" ht="66">
      <c r="A53" s="33" t="str">
        <f t="shared" si="0"/>
        <v>M36</v>
      </c>
      <c r="B53" s="57"/>
      <c r="C53" s="45" t="s">
        <v>102</v>
      </c>
      <c r="D53" s="36" t="s">
        <v>11</v>
      </c>
      <c r="E53" s="18"/>
      <c r="F53" s="19"/>
      <c r="G53" s="10"/>
      <c r="H53" s="10">
        <f>COUNTIF(($D$15:$D53), $A$10)</f>
        <v>36</v>
      </c>
      <c r="I53" s="10">
        <f>COUNTIF(($D$15:$D53), $A$11)</f>
        <v>0</v>
      </c>
      <c r="J53" s="10">
        <f>COUNTIF(($D$15:$D53), $A$12)</f>
        <v>3</v>
      </c>
      <c r="K53" s="35"/>
      <c r="L53" s="5"/>
      <c r="M53" s="5"/>
      <c r="N53" s="5"/>
      <c r="O53" s="5"/>
      <c r="P53" s="5"/>
      <c r="Q53" s="5"/>
    </row>
    <row r="54" spans="1:17">
      <c r="A54" s="33" t="str">
        <f t="shared" si="0"/>
        <v>0</v>
      </c>
      <c r="B54" s="38" t="s">
        <v>103</v>
      </c>
      <c r="C54" s="43"/>
      <c r="D54" s="40"/>
      <c r="E54" s="20"/>
      <c r="F54" s="21"/>
      <c r="G54" s="10"/>
      <c r="H54" s="10">
        <f>COUNTIF(($D$15:$D54), $A$10)</f>
        <v>36</v>
      </c>
      <c r="I54" s="10">
        <f>COUNTIF(($D$15:$D54), $A$11)</f>
        <v>0</v>
      </c>
      <c r="J54" s="10">
        <f>COUNTIF(($D$15:$D54), $A$12)</f>
        <v>3</v>
      </c>
      <c r="K54" s="10"/>
      <c r="L54" s="5"/>
      <c r="M54" s="5"/>
      <c r="N54" s="5"/>
      <c r="O54" s="5"/>
      <c r="P54" s="5"/>
      <c r="Q54" s="5"/>
    </row>
    <row r="55" spans="1:17" ht="33">
      <c r="A55" s="33" t="str">
        <f t="shared" si="0"/>
        <v>M37</v>
      </c>
      <c r="B55" s="57" t="s">
        <v>104</v>
      </c>
      <c r="C55" s="37" t="s">
        <v>105</v>
      </c>
      <c r="D55" s="36" t="s">
        <v>11</v>
      </c>
      <c r="E55" s="18"/>
      <c r="F55" s="19"/>
      <c r="G55" s="10"/>
      <c r="H55" s="10">
        <f>COUNTIF(($D$15:$D55), $A$10)</f>
        <v>37</v>
      </c>
      <c r="I55" s="10">
        <f>COUNTIF(($D$15:$D55), $A$11)</f>
        <v>0</v>
      </c>
      <c r="J55" s="10">
        <f>COUNTIF(($D$15:$D55), $A$12)</f>
        <v>3</v>
      </c>
      <c r="K55" s="10"/>
      <c r="L55" s="5"/>
      <c r="M55" s="5"/>
      <c r="N55" s="5"/>
      <c r="O55" s="5"/>
      <c r="P55" s="5"/>
      <c r="Q55" s="5"/>
    </row>
    <row r="56" spans="1:17" ht="18">
      <c r="A56" s="33" t="str">
        <f t="shared" si="0"/>
        <v>M38</v>
      </c>
      <c r="B56" s="57"/>
      <c r="C56" s="37" t="s">
        <v>106</v>
      </c>
      <c r="D56" s="36" t="s">
        <v>11</v>
      </c>
      <c r="E56" s="18"/>
      <c r="F56" s="19"/>
      <c r="G56" s="10"/>
      <c r="H56" s="10">
        <f>COUNTIF(($D$15:$D56), $A$10)</f>
        <v>38</v>
      </c>
      <c r="I56" s="10">
        <f>COUNTIF(($D$15:$D56), $A$11)</f>
        <v>0</v>
      </c>
      <c r="J56" s="10">
        <f>COUNTIF(($D$15:$D56), $A$12)</f>
        <v>3</v>
      </c>
      <c r="K56" s="10"/>
      <c r="L56" s="5"/>
      <c r="M56" s="5"/>
      <c r="N56" s="5"/>
      <c r="O56" s="5"/>
      <c r="P56" s="5"/>
      <c r="Q56" s="5"/>
    </row>
    <row r="57" spans="1:17" ht="33">
      <c r="A57" s="33" t="str">
        <f t="shared" si="0"/>
        <v>M39</v>
      </c>
      <c r="B57" s="54" t="s">
        <v>107</v>
      </c>
      <c r="C57" s="55" t="s">
        <v>108</v>
      </c>
      <c r="D57" s="36" t="s">
        <v>11</v>
      </c>
      <c r="E57" s="18"/>
      <c r="F57" s="19"/>
      <c r="G57" s="10"/>
      <c r="H57" s="10">
        <f>COUNTIF(($D$15:$D57), $A$10)</f>
        <v>39</v>
      </c>
      <c r="I57" s="10">
        <f>COUNTIF(($D$15:$D57), $A$11)</f>
        <v>0</v>
      </c>
      <c r="J57" s="10">
        <f>COUNTIF(($D$15:$D57), $A$12)</f>
        <v>3</v>
      </c>
      <c r="K57" s="10"/>
      <c r="L57" s="5"/>
      <c r="M57" s="5"/>
      <c r="N57" s="5"/>
      <c r="O57" s="5"/>
      <c r="P57" s="5"/>
      <c r="Q57" s="5"/>
    </row>
    <row r="58" spans="1:17" ht="51" customHeight="1">
      <c r="A58" s="33" t="str">
        <f t="shared" si="0"/>
        <v>M40</v>
      </c>
      <c r="B58" s="39" t="s">
        <v>109</v>
      </c>
      <c r="C58" s="37" t="s">
        <v>110</v>
      </c>
      <c r="D58" s="36" t="s">
        <v>11</v>
      </c>
      <c r="E58" s="18"/>
      <c r="F58" s="19"/>
      <c r="G58" s="10"/>
      <c r="H58" s="10">
        <f>COUNTIF(($D$15:$D58), $A$10)</f>
        <v>40</v>
      </c>
      <c r="I58" s="10">
        <f>COUNTIF(($D$15:$D58), $A$11)</f>
        <v>0</v>
      </c>
      <c r="J58" s="10">
        <f>COUNTIF(($D$15:$D58), $A$12)</f>
        <v>3</v>
      </c>
      <c r="K58" s="10"/>
      <c r="L58" s="5"/>
      <c r="M58" s="5"/>
      <c r="N58" s="5"/>
      <c r="O58" s="5"/>
      <c r="P58" s="5"/>
      <c r="Q58" s="5"/>
    </row>
    <row r="59" spans="1:17">
      <c r="A59" s="33" t="str">
        <f t="shared" si="0"/>
        <v>0</v>
      </c>
      <c r="B59" s="38" t="s">
        <v>111</v>
      </c>
      <c r="C59" s="43"/>
      <c r="D59" s="40"/>
      <c r="E59" s="20"/>
      <c r="F59" s="21"/>
      <c r="G59" s="10"/>
      <c r="H59" s="10">
        <f>COUNTIF(($D$15:$D59), $A$10)</f>
        <v>40</v>
      </c>
      <c r="I59" s="10">
        <f>COUNTIF(($D$15:$D59), $A$11)</f>
        <v>0</v>
      </c>
      <c r="J59" s="10">
        <f>COUNTIF(($D$15:$D59), $A$12)</f>
        <v>3</v>
      </c>
      <c r="K59" s="10"/>
      <c r="L59" s="5"/>
      <c r="M59" s="5"/>
      <c r="N59" s="5"/>
      <c r="O59" s="5"/>
      <c r="P59" s="5"/>
      <c r="Q59" s="5"/>
    </row>
    <row r="60" spans="1:17" ht="40.5" customHeight="1">
      <c r="A60" s="33" t="str">
        <f t="shared" si="0"/>
        <v>M41</v>
      </c>
      <c r="B60" s="57" t="s">
        <v>112</v>
      </c>
      <c r="C60" s="37" t="s">
        <v>113</v>
      </c>
      <c r="D60" s="36" t="s">
        <v>11</v>
      </c>
      <c r="E60" s="18"/>
      <c r="F60" s="19"/>
      <c r="G60" s="10"/>
      <c r="H60" s="10">
        <f>COUNTIF(($D$15:$D60), $A$10)</f>
        <v>41</v>
      </c>
      <c r="I60" s="10">
        <f>COUNTIF(($D$15:$D60), $A$11)</f>
        <v>0</v>
      </c>
      <c r="J60" s="10">
        <f>COUNTIF(($D$15:$D60), $A$12)</f>
        <v>3</v>
      </c>
      <c r="K60" s="10"/>
      <c r="L60" s="5"/>
      <c r="M60" s="5"/>
      <c r="N60" s="5"/>
      <c r="O60" s="5"/>
      <c r="P60" s="5"/>
      <c r="Q60" s="5"/>
    </row>
    <row r="61" spans="1:17" ht="49.5">
      <c r="A61" s="33" t="str">
        <f t="shared" si="0"/>
        <v>D4</v>
      </c>
      <c r="B61" s="57"/>
      <c r="C61" s="37" t="s">
        <v>114</v>
      </c>
      <c r="D61" s="36" t="s">
        <v>18</v>
      </c>
      <c r="E61" s="18"/>
      <c r="F61" s="19"/>
      <c r="G61" s="10"/>
      <c r="H61" s="10">
        <f>COUNTIF(($D$15:$D61), $A$10)</f>
        <v>41</v>
      </c>
      <c r="I61" s="10">
        <f>COUNTIF(($D$15:$D61), $A$11)</f>
        <v>0</v>
      </c>
      <c r="J61" s="10">
        <f>COUNTIF(($D$15:$D61), $A$12)</f>
        <v>4</v>
      </c>
      <c r="K61" s="10"/>
      <c r="L61" s="5"/>
      <c r="M61" s="5"/>
      <c r="N61" s="5"/>
      <c r="O61" s="5"/>
      <c r="P61" s="5"/>
      <c r="Q61" s="5"/>
    </row>
    <row r="62" spans="1:17">
      <c r="A62" s="33" t="str">
        <f t="shared" si="0"/>
        <v>0</v>
      </c>
      <c r="B62" s="38" t="s">
        <v>115</v>
      </c>
      <c r="C62" s="43"/>
      <c r="D62" s="40"/>
      <c r="E62" s="20"/>
      <c r="F62" s="21"/>
      <c r="G62" s="10"/>
      <c r="H62" s="10">
        <f>COUNTIF(($D$15:$D62), $A$10)</f>
        <v>41</v>
      </c>
      <c r="I62" s="10">
        <f>COUNTIF(($D$15:$D62), $A$11)</f>
        <v>0</v>
      </c>
      <c r="J62" s="10">
        <f>COUNTIF(($D$15:$D62), $A$12)</f>
        <v>4</v>
      </c>
      <c r="K62" s="10"/>
      <c r="L62" s="5"/>
      <c r="M62" s="5"/>
      <c r="N62" s="5"/>
      <c r="O62" s="5"/>
      <c r="P62" s="5"/>
      <c r="Q62" s="5"/>
    </row>
    <row r="63" spans="1:17" ht="66" customHeight="1">
      <c r="A63" s="33" t="str">
        <f t="shared" si="0"/>
        <v>M42</v>
      </c>
      <c r="B63" s="39" t="s">
        <v>116</v>
      </c>
      <c r="C63" s="37" t="s">
        <v>117</v>
      </c>
      <c r="D63" s="36" t="s">
        <v>11</v>
      </c>
      <c r="E63" s="18"/>
      <c r="F63" s="19"/>
      <c r="G63" s="10"/>
      <c r="H63" s="10">
        <f>COUNTIF(($D$15:$D63), $A$10)</f>
        <v>42</v>
      </c>
      <c r="I63" s="10">
        <f>COUNTIF(($D$15:$D63), $A$11)</f>
        <v>0</v>
      </c>
      <c r="J63" s="10">
        <f>COUNTIF(($D$15:$D63), $A$12)</f>
        <v>4</v>
      </c>
      <c r="K63" s="10"/>
      <c r="L63" s="5"/>
      <c r="M63" s="5"/>
      <c r="N63" s="5"/>
      <c r="O63" s="5"/>
      <c r="P63" s="5"/>
      <c r="Q63" s="5"/>
    </row>
    <row r="64" spans="1:17" ht="82.5">
      <c r="A64" s="33" t="str">
        <f t="shared" si="0"/>
        <v>M43</v>
      </c>
      <c r="B64" s="39" t="s">
        <v>118</v>
      </c>
      <c r="C64" s="37" t="s">
        <v>119</v>
      </c>
      <c r="D64" s="36" t="s">
        <v>11</v>
      </c>
      <c r="E64" s="18"/>
      <c r="F64" s="19"/>
      <c r="G64" s="10"/>
      <c r="H64" s="10">
        <f>COUNTIF(($D$15:$D64), $A$10)</f>
        <v>43</v>
      </c>
      <c r="I64" s="10">
        <f>COUNTIF(($D$15:$D64), $A$11)</f>
        <v>0</v>
      </c>
      <c r="J64" s="10">
        <f>COUNTIF(($D$15:$D64), $A$12)</f>
        <v>4</v>
      </c>
      <c r="K64" s="10"/>
      <c r="L64" s="5"/>
      <c r="M64" s="5"/>
      <c r="N64" s="5"/>
      <c r="O64" s="5"/>
      <c r="P64" s="5"/>
      <c r="Q64" s="5"/>
    </row>
    <row r="65" spans="1:17" ht="33">
      <c r="A65" s="33" t="str">
        <f t="shared" si="0"/>
        <v>M44</v>
      </c>
      <c r="B65" s="39" t="s">
        <v>120</v>
      </c>
      <c r="C65" s="37" t="s">
        <v>121</v>
      </c>
      <c r="D65" s="36" t="s">
        <v>11</v>
      </c>
      <c r="E65" s="18"/>
      <c r="F65" s="19"/>
      <c r="G65" s="10"/>
      <c r="H65" s="10">
        <f>COUNTIF(($D$15:$D65), $A$10)</f>
        <v>44</v>
      </c>
      <c r="I65" s="10">
        <f>COUNTIF(($D$15:$D65), $A$11)</f>
        <v>0</v>
      </c>
      <c r="J65" s="10">
        <f>COUNTIF(($D$15:$D65), $A$12)</f>
        <v>4</v>
      </c>
      <c r="K65" s="10"/>
      <c r="L65" s="5"/>
      <c r="M65" s="5"/>
      <c r="N65" s="5"/>
      <c r="O65" s="5"/>
      <c r="P65" s="5"/>
      <c r="Q65" s="5"/>
    </row>
    <row r="66" spans="1:17" ht="18">
      <c r="A66" s="33" t="str">
        <f t="shared" si="0"/>
        <v>D5</v>
      </c>
      <c r="B66" s="39" t="s">
        <v>122</v>
      </c>
      <c r="C66" s="37" t="s">
        <v>123</v>
      </c>
      <c r="D66" s="36" t="s">
        <v>18</v>
      </c>
      <c r="E66" s="18"/>
      <c r="F66" s="19"/>
      <c r="G66" s="10"/>
      <c r="H66" s="10">
        <f>COUNTIF(($D$15:$D66), $A$10)</f>
        <v>44</v>
      </c>
      <c r="I66" s="10">
        <f>COUNTIF(($D$15:$D66), $A$11)</f>
        <v>0</v>
      </c>
      <c r="J66" s="10">
        <f>COUNTIF(($D$15:$D66), $A$12)</f>
        <v>5</v>
      </c>
      <c r="K66" s="10"/>
      <c r="L66" s="5"/>
      <c r="M66" s="5"/>
      <c r="N66" s="5"/>
      <c r="O66" s="5"/>
      <c r="P66" s="5"/>
      <c r="Q66" s="5"/>
    </row>
    <row r="67" spans="1:17" ht="64.5" customHeight="1">
      <c r="A67" s="33" t="str">
        <f t="shared" si="0"/>
        <v>D6</v>
      </c>
      <c r="B67" s="57" t="s">
        <v>124</v>
      </c>
      <c r="C67" s="37" t="s">
        <v>125</v>
      </c>
      <c r="D67" s="36" t="s">
        <v>18</v>
      </c>
      <c r="E67" s="18"/>
      <c r="F67" s="19"/>
      <c r="G67" s="10"/>
      <c r="H67" s="10">
        <f>COUNTIF(($D$15:$D67), $A$10)</f>
        <v>44</v>
      </c>
      <c r="I67" s="10">
        <f>COUNTIF(($D$15:$D67), $A$11)</f>
        <v>0</v>
      </c>
      <c r="J67" s="10">
        <f>COUNTIF(($D$15:$D67), $A$12)</f>
        <v>6</v>
      </c>
      <c r="K67" s="10"/>
      <c r="L67" s="5"/>
      <c r="M67" s="5"/>
      <c r="N67" s="5"/>
      <c r="O67" s="5"/>
      <c r="P67" s="5"/>
      <c r="Q67" s="5"/>
    </row>
    <row r="68" spans="1:17" ht="35.25" customHeight="1" thickBot="1">
      <c r="A68" s="33" t="str">
        <f t="shared" si="0"/>
        <v>D7</v>
      </c>
      <c r="B68" s="89"/>
      <c r="C68" s="37" t="s">
        <v>126</v>
      </c>
      <c r="D68" s="41" t="s">
        <v>18</v>
      </c>
      <c r="E68" s="22"/>
      <c r="F68" s="23"/>
      <c r="G68" s="10"/>
      <c r="H68" s="10">
        <f>COUNTIF(($D$15:$D68), $A$10)</f>
        <v>44</v>
      </c>
      <c r="I68" s="10">
        <f>COUNTIF(($D$15:$D68), $A$11)</f>
        <v>0</v>
      </c>
      <c r="J68" s="10">
        <f>COUNTIF(($D$15:$D68), $A$12)</f>
        <v>7</v>
      </c>
      <c r="K68" s="10"/>
      <c r="L68" s="5"/>
      <c r="M68" s="5"/>
      <c r="N68" s="5"/>
      <c r="O68" s="5"/>
      <c r="P68" s="5"/>
      <c r="Q68" s="5"/>
    </row>
    <row r="69" spans="1:17" ht="18">
      <c r="A69" s="10"/>
      <c r="B69" s="10"/>
      <c r="C69" s="12"/>
      <c r="D69" s="13"/>
      <c r="E69" s="10"/>
      <c r="F69" s="10"/>
      <c r="G69" s="10"/>
      <c r="H69" s="10"/>
      <c r="I69" s="10"/>
      <c r="J69" s="10"/>
      <c r="K69" s="10"/>
      <c r="L69" s="5"/>
      <c r="M69" s="5"/>
      <c r="N69" s="5"/>
      <c r="O69" s="5"/>
      <c r="P69" s="5"/>
      <c r="Q69" s="5"/>
    </row>
    <row r="70" spans="1:17" ht="18">
      <c r="A70" s="10"/>
      <c r="B70" s="10"/>
      <c r="C70" s="10"/>
      <c r="D70" s="13"/>
      <c r="E70" s="10"/>
      <c r="F70" s="10"/>
      <c r="G70" s="10"/>
      <c r="H70" s="10"/>
      <c r="I70" s="10"/>
      <c r="J70" s="10"/>
      <c r="K70" s="10"/>
      <c r="L70" s="5"/>
      <c r="M70" s="5"/>
      <c r="N70" s="5"/>
      <c r="O70" s="5"/>
      <c r="P70" s="5"/>
      <c r="Q70" s="5"/>
    </row>
    <row r="71" spans="1:17" ht="18">
      <c r="A71" s="10"/>
      <c r="B71" s="10"/>
      <c r="C71" s="10"/>
      <c r="D71" s="13"/>
      <c r="E71" s="10"/>
      <c r="F71" s="10"/>
      <c r="G71" s="10"/>
      <c r="H71" s="10"/>
      <c r="I71" s="10"/>
      <c r="J71" s="10"/>
      <c r="K71" s="10"/>
      <c r="L71" s="5"/>
      <c r="M71" s="5"/>
      <c r="N71" s="5"/>
      <c r="O71" s="5"/>
      <c r="P71" s="5"/>
      <c r="Q71" s="5"/>
    </row>
    <row r="72" spans="1:17" ht="18">
      <c r="A72" s="10"/>
      <c r="B72" s="10"/>
      <c r="C72" s="10"/>
      <c r="D72" s="13"/>
      <c r="E72" s="10"/>
      <c r="F72" s="10"/>
      <c r="G72" s="10"/>
      <c r="H72" s="10"/>
      <c r="I72" s="10"/>
      <c r="J72" s="10"/>
      <c r="K72" s="10"/>
      <c r="L72" s="5"/>
      <c r="M72" s="5"/>
      <c r="N72" s="5"/>
      <c r="O72" s="5"/>
      <c r="P72" s="5"/>
      <c r="Q72" s="5"/>
    </row>
    <row r="73" spans="1:17" ht="18">
      <c r="C73" s="5"/>
      <c r="D73" s="15"/>
      <c r="E73" s="5"/>
      <c r="F73" s="5"/>
      <c r="G73" s="5"/>
      <c r="H73" s="5"/>
      <c r="I73" s="5"/>
      <c r="J73" s="5"/>
      <c r="K73" s="5"/>
      <c r="L73" s="5"/>
      <c r="M73" s="5"/>
      <c r="N73" s="5"/>
      <c r="O73" s="5"/>
      <c r="P73" s="5"/>
      <c r="Q73" s="5"/>
    </row>
    <row r="74" spans="1:17" ht="18">
      <c r="C74" s="5"/>
      <c r="D74" s="15"/>
      <c r="E74" s="5"/>
      <c r="F74" s="5"/>
      <c r="G74" s="5"/>
      <c r="H74" s="5"/>
      <c r="I74" s="5"/>
      <c r="J74" s="5"/>
      <c r="K74" s="5"/>
      <c r="L74" s="5"/>
      <c r="M74" s="5"/>
      <c r="N74" s="5"/>
      <c r="O74" s="5"/>
      <c r="P74" s="5"/>
      <c r="Q74" s="5"/>
    </row>
    <row r="75" spans="1:17" ht="18">
      <c r="C75" s="5"/>
      <c r="D75" s="15"/>
      <c r="E75" s="5"/>
      <c r="F75" s="5"/>
      <c r="G75" s="5"/>
      <c r="H75" s="5"/>
      <c r="I75" s="5"/>
      <c r="J75" s="5"/>
      <c r="K75" s="5"/>
      <c r="L75" s="5"/>
      <c r="M75" s="5"/>
      <c r="N75" s="5"/>
      <c r="O75" s="5"/>
      <c r="P75" s="5"/>
      <c r="Q75" s="5"/>
    </row>
    <row r="76" spans="1:17" ht="18">
      <c r="C76" s="5"/>
      <c r="D76" s="15"/>
      <c r="E76" s="5"/>
      <c r="F76" s="5"/>
      <c r="G76" s="5"/>
      <c r="H76" s="5"/>
      <c r="I76" s="5"/>
      <c r="J76" s="5"/>
      <c r="K76" s="5"/>
      <c r="L76" s="5"/>
      <c r="M76" s="5"/>
      <c r="N76" s="5"/>
      <c r="O76" s="5"/>
      <c r="P76" s="5"/>
      <c r="Q76" s="5"/>
    </row>
    <row r="77" spans="1:17" ht="18">
      <c r="C77" s="5"/>
      <c r="D77" s="15"/>
      <c r="E77" s="5"/>
      <c r="F77" s="5"/>
      <c r="G77" s="5"/>
      <c r="H77" s="5"/>
      <c r="I77" s="5"/>
      <c r="J77" s="5"/>
      <c r="K77" s="5"/>
      <c r="L77" s="5"/>
      <c r="M77" s="5"/>
      <c r="N77" s="5"/>
      <c r="O77" s="5"/>
      <c r="P77" s="5"/>
      <c r="Q77" s="5"/>
    </row>
    <row r="78" spans="1:17" ht="18">
      <c r="C78" s="5"/>
      <c r="D78" s="15"/>
      <c r="E78" s="5"/>
      <c r="F78" s="5"/>
      <c r="G78" s="5"/>
      <c r="H78" s="5"/>
      <c r="I78" s="5"/>
      <c r="J78" s="5"/>
      <c r="K78" s="5"/>
      <c r="L78" s="5"/>
      <c r="M78" s="5"/>
      <c r="N78" s="5"/>
      <c r="O78" s="5"/>
      <c r="P78" s="5"/>
      <c r="Q78" s="5"/>
    </row>
    <row r="79" spans="1:17" ht="18">
      <c r="C79" s="5"/>
      <c r="D79" s="15"/>
      <c r="E79" s="5"/>
      <c r="F79" s="5"/>
      <c r="G79" s="5"/>
      <c r="H79" s="5"/>
      <c r="I79" s="5"/>
      <c r="J79" s="5"/>
      <c r="K79" s="5"/>
      <c r="L79" s="5"/>
      <c r="M79" s="5"/>
      <c r="N79" s="5"/>
      <c r="O79" s="5"/>
      <c r="P79" s="5"/>
      <c r="Q79" s="5"/>
    </row>
    <row r="80" spans="1:17" ht="18">
      <c r="C80" s="5"/>
      <c r="D80" s="15"/>
      <c r="E80" s="5"/>
      <c r="F80" s="5"/>
      <c r="G80" s="5"/>
      <c r="H80" s="5"/>
      <c r="I80" s="5"/>
      <c r="J80" s="5"/>
      <c r="K80" s="5"/>
      <c r="L80" s="5"/>
      <c r="M80" s="5"/>
      <c r="N80" s="5"/>
      <c r="O80" s="5"/>
      <c r="P80" s="5"/>
      <c r="Q80" s="5"/>
    </row>
    <row r="81" spans="3:17" ht="18">
      <c r="C81" s="5"/>
      <c r="D81" s="15"/>
      <c r="E81" s="5"/>
      <c r="F81" s="5"/>
      <c r="G81" s="5"/>
      <c r="H81" s="5"/>
      <c r="I81" s="5"/>
      <c r="J81" s="5"/>
      <c r="K81" s="5"/>
      <c r="L81" s="5"/>
      <c r="M81" s="5"/>
      <c r="N81" s="5"/>
      <c r="O81" s="5"/>
      <c r="P81" s="5"/>
      <c r="Q81" s="5"/>
    </row>
    <row r="82" spans="3:17" ht="18">
      <c r="C82" s="5"/>
      <c r="D82" s="15"/>
      <c r="E82" s="5"/>
      <c r="F82" s="5"/>
      <c r="G82" s="5"/>
      <c r="H82" s="5"/>
      <c r="I82" s="5"/>
      <c r="J82" s="5"/>
      <c r="K82" s="5"/>
      <c r="L82" s="5"/>
      <c r="M82" s="5"/>
      <c r="N82" s="5"/>
      <c r="O82" s="5"/>
      <c r="P82" s="5"/>
      <c r="Q82" s="5"/>
    </row>
    <row r="83" spans="3:17" ht="18">
      <c r="C83" s="5"/>
      <c r="D83" s="15"/>
      <c r="E83" s="5"/>
      <c r="F83" s="5"/>
      <c r="G83" s="5"/>
      <c r="H83" s="5"/>
      <c r="I83" s="5"/>
      <c r="J83" s="5"/>
      <c r="K83" s="5"/>
      <c r="L83" s="5"/>
      <c r="M83" s="5"/>
      <c r="N83" s="5"/>
      <c r="O83" s="5"/>
      <c r="P83" s="5"/>
      <c r="Q83" s="5"/>
    </row>
    <row r="84" spans="3:17" ht="18">
      <c r="C84" s="5"/>
      <c r="D84" s="15"/>
      <c r="E84" s="5"/>
      <c r="F84" s="5"/>
      <c r="G84" s="5"/>
      <c r="H84" s="5"/>
      <c r="I84" s="5"/>
      <c r="J84" s="5"/>
      <c r="K84" s="5"/>
      <c r="L84" s="5"/>
      <c r="M84" s="5"/>
      <c r="N84" s="5"/>
      <c r="O84" s="5"/>
      <c r="P84" s="5"/>
      <c r="Q84" s="5"/>
    </row>
    <row r="85" spans="3:17" ht="18">
      <c r="C85" s="5"/>
      <c r="D85" s="15"/>
      <c r="E85" s="5"/>
      <c r="F85" s="5"/>
      <c r="G85" s="5"/>
      <c r="H85" s="5"/>
      <c r="I85" s="5"/>
      <c r="J85" s="5"/>
      <c r="K85" s="5"/>
      <c r="L85" s="5"/>
      <c r="M85" s="5"/>
      <c r="N85" s="5"/>
      <c r="O85" s="5"/>
      <c r="P85" s="5"/>
      <c r="Q85" s="5"/>
    </row>
    <row r="86" spans="3:17" ht="18">
      <c r="C86" s="5"/>
      <c r="D86" s="15"/>
      <c r="E86" s="5"/>
      <c r="F86" s="5"/>
      <c r="G86" s="5"/>
      <c r="H86" s="5"/>
      <c r="I86" s="5"/>
      <c r="J86" s="5"/>
      <c r="K86" s="5"/>
      <c r="L86" s="5"/>
      <c r="M86" s="5"/>
      <c r="N86" s="5"/>
      <c r="O86" s="5"/>
      <c r="P86" s="5"/>
      <c r="Q86" s="5"/>
    </row>
    <row r="87" spans="3:17" ht="18">
      <c r="C87" s="5"/>
      <c r="D87" s="15"/>
      <c r="E87" s="5"/>
      <c r="F87" s="5"/>
      <c r="G87" s="5"/>
      <c r="H87" s="5"/>
      <c r="I87" s="5"/>
      <c r="J87" s="5"/>
      <c r="K87" s="5"/>
      <c r="L87" s="5"/>
      <c r="M87" s="5"/>
      <c r="N87" s="5"/>
      <c r="O87" s="5"/>
      <c r="P87" s="5"/>
      <c r="Q87" s="5"/>
    </row>
    <row r="88" spans="3:17" ht="18">
      <c r="C88" s="5"/>
      <c r="D88" s="15"/>
      <c r="E88" s="5"/>
      <c r="F88" s="5"/>
      <c r="G88" s="5"/>
      <c r="H88" s="5"/>
      <c r="I88" s="5"/>
      <c r="J88" s="5"/>
      <c r="K88" s="5"/>
      <c r="L88" s="5"/>
      <c r="M88" s="5"/>
      <c r="N88" s="5"/>
      <c r="O88" s="5"/>
      <c r="P88" s="5"/>
      <c r="Q88" s="5"/>
    </row>
    <row r="89" spans="3:17" ht="18">
      <c r="D89" s="4"/>
    </row>
    <row r="90" spans="3:17" ht="18">
      <c r="D90" s="4"/>
    </row>
    <row r="91" spans="3:17" ht="18">
      <c r="D91" s="4"/>
    </row>
    <row r="92" spans="3:17" ht="18">
      <c r="D92" s="4"/>
    </row>
    <row r="93" spans="3:17" ht="18">
      <c r="D93" s="4"/>
    </row>
    <row r="94" spans="3:17" ht="18">
      <c r="D94" s="4"/>
    </row>
    <row r="95" spans="3:17" ht="18">
      <c r="D95" s="4"/>
    </row>
    <row r="96" spans="3:17"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row r="393" spans="4:4" ht="18">
      <c r="D393" s="4"/>
    </row>
    <row r="394" spans="4:4" ht="18">
      <c r="D394" s="4"/>
    </row>
    <row r="395" spans="4:4" ht="18">
      <c r="D395" s="4"/>
    </row>
    <row r="396" spans="4:4" ht="18">
      <c r="D396" s="4"/>
    </row>
    <row r="397" spans="4:4" ht="18">
      <c r="D397" s="4"/>
    </row>
    <row r="398" spans="4:4" ht="18">
      <c r="D398" s="4"/>
    </row>
    <row r="399" spans="4:4" ht="18">
      <c r="D399" s="4"/>
    </row>
    <row r="400" spans="4:4" ht="18">
      <c r="D400" s="4"/>
    </row>
    <row r="401" spans="4:4" ht="18">
      <c r="D401" s="4"/>
    </row>
    <row r="402" spans="4:4" ht="18">
      <c r="D402" s="4"/>
    </row>
    <row r="403" spans="4:4" ht="18">
      <c r="D403" s="4"/>
    </row>
    <row r="404" spans="4:4" ht="18">
      <c r="D404" s="4"/>
    </row>
    <row r="405" spans="4:4" ht="18">
      <c r="D405" s="4"/>
    </row>
    <row r="406" spans="4:4" ht="18">
      <c r="D406" s="4"/>
    </row>
    <row r="407" spans="4:4" ht="18">
      <c r="D407" s="4"/>
    </row>
    <row r="408" spans="4:4" ht="18">
      <c r="D408" s="4"/>
    </row>
    <row r="409" spans="4:4" ht="18">
      <c r="D409" s="4"/>
    </row>
    <row r="410" spans="4:4" ht="18">
      <c r="D410" s="4"/>
    </row>
    <row r="411" spans="4:4" ht="18">
      <c r="D411" s="4"/>
    </row>
    <row r="412" spans="4:4" ht="18">
      <c r="D412" s="4"/>
    </row>
    <row r="413" spans="4:4" ht="18">
      <c r="D413" s="4"/>
    </row>
    <row r="414" spans="4:4" ht="18">
      <c r="D414" s="4"/>
    </row>
    <row r="415" spans="4:4" ht="18">
      <c r="D415" s="4"/>
    </row>
    <row r="416" spans="4:4" ht="18">
      <c r="D416" s="4"/>
    </row>
    <row r="417" spans="4:4" ht="18">
      <c r="D417" s="4"/>
    </row>
    <row r="418" spans="4:4" ht="18">
      <c r="D418" s="4"/>
    </row>
    <row r="419" spans="4:4" ht="18">
      <c r="D419" s="4"/>
    </row>
    <row r="420" spans="4:4" ht="18">
      <c r="D420" s="4"/>
    </row>
    <row r="421" spans="4:4" ht="18">
      <c r="D421" s="4"/>
    </row>
    <row r="422" spans="4:4" ht="18">
      <c r="D422" s="4"/>
    </row>
    <row r="423" spans="4:4" ht="18">
      <c r="D423" s="4"/>
    </row>
    <row r="424" spans="4:4" ht="18">
      <c r="D424" s="4"/>
    </row>
  </sheetData>
  <mergeCells count="17">
    <mergeCell ref="K36:K52"/>
    <mergeCell ref="B25:B36"/>
    <mergeCell ref="B37:B51"/>
    <mergeCell ref="B67:B68"/>
    <mergeCell ref="B60:B61"/>
    <mergeCell ref="B55:B56"/>
    <mergeCell ref="B15:B24"/>
    <mergeCell ref="B52:B53"/>
    <mergeCell ref="A1:F1"/>
    <mergeCell ref="E8:F8"/>
    <mergeCell ref="E10:F12"/>
    <mergeCell ref="E9:F9"/>
    <mergeCell ref="A8:D8"/>
    <mergeCell ref="A9:D9"/>
    <mergeCell ref="B10:D10"/>
    <mergeCell ref="B11:D11"/>
    <mergeCell ref="B12:D12"/>
  </mergeCells>
  <phoneticPr fontId="21" type="noConversion"/>
  <conditionalFormatting sqref="A36:A37 A25:A31 A52 A54:A55 A62:A1048569 A59:A60 A1:A3 A5:A23">
    <cfRule type="expression" dxfId="21" priority="40">
      <formula>$A2="0"</formula>
    </cfRule>
  </conditionalFormatting>
  <conditionalFormatting sqref="D3:D24 D37:D1048576">
    <cfRule type="expression" dxfId="20" priority="37">
      <formula>$D3="D"</formula>
    </cfRule>
    <cfRule type="expression" dxfId="19" priority="38">
      <formula>$D3="O"</formula>
    </cfRule>
    <cfRule type="expression" dxfId="18" priority="39">
      <formula>$D3="M"</formula>
    </cfRule>
  </conditionalFormatting>
  <conditionalFormatting sqref="F2:F1048576">
    <cfRule type="expression" dxfId="17" priority="35">
      <formula>$F2="N"</formula>
    </cfRule>
    <cfRule type="expression" dxfId="16" priority="36">
      <formula>$F2="Y"</formula>
    </cfRule>
  </conditionalFormatting>
  <conditionalFormatting sqref="A35">
    <cfRule type="expression" dxfId="15" priority="70">
      <formula>$A37="0"</formula>
    </cfRule>
  </conditionalFormatting>
  <conditionalFormatting sqref="D25:D36">
    <cfRule type="expression" dxfId="14" priority="1">
      <formula>$D25="D"</formula>
    </cfRule>
    <cfRule type="expression" dxfId="13" priority="2">
      <formula>$D25="O"</formula>
    </cfRule>
    <cfRule type="expression" dxfId="12" priority="3">
      <formula>$D25="M"</formula>
    </cfRule>
  </conditionalFormatting>
  <conditionalFormatting sqref="A32:A34">
    <cfRule type="expression" dxfId="11" priority="78">
      <formula>$A36="0"</formula>
    </cfRule>
  </conditionalFormatting>
  <conditionalFormatting sqref="A38">
    <cfRule type="expression" dxfId="10" priority="81">
      <formula>$A41="0"</formula>
    </cfRule>
  </conditionalFormatting>
  <conditionalFormatting sqref="A24 A61 A56:A58">
    <cfRule type="expression" dxfId="9" priority="88">
      <formula>#REF!="0"</formula>
    </cfRule>
  </conditionalFormatting>
  <conditionalFormatting sqref="A53">
    <cfRule type="expression" dxfId="8" priority="106">
      <formula>#REF!="0"</formula>
    </cfRule>
  </conditionalFormatting>
  <conditionalFormatting sqref="A40">
    <cfRule type="expression" dxfId="7" priority="118">
      <formula>$A52="0"</formula>
    </cfRule>
  </conditionalFormatting>
  <conditionalFormatting sqref="A41">
    <cfRule type="expression" dxfId="6" priority="136">
      <formula>#REF!="0"</formula>
    </cfRule>
  </conditionalFormatting>
  <conditionalFormatting sqref="A42:A49">
    <cfRule type="expression" dxfId="5" priority="137">
      <formula>$A52="0"</formula>
    </cfRule>
  </conditionalFormatting>
  <conditionalFormatting sqref="A39">
    <cfRule type="expression" dxfId="4" priority="138">
      <formula>#REF!="0"</formula>
    </cfRule>
  </conditionalFormatting>
  <conditionalFormatting sqref="A50:A51">
    <cfRule type="expression" dxfId="3" priority="157">
      <formula>#REF!="0"</formula>
    </cfRule>
  </conditionalFormatting>
  <conditionalFormatting sqref="A1048575:A1048576">
    <cfRule type="expression" dxfId="2" priority="173">
      <formula>$A5="0"</formula>
    </cfRule>
  </conditionalFormatting>
  <conditionalFormatting sqref="A4">
    <cfRule type="expression" dxfId="1" priority="176">
      <formula>#REF!="0"</formula>
    </cfRule>
  </conditionalFormatting>
  <conditionalFormatting sqref="A1048570:A1048574">
    <cfRule type="expression" dxfId="0" priority="196">
      <formula>$A1="0"</formula>
    </cfRule>
  </conditionalFormatting>
  <dataValidations count="3">
    <dataValidation type="list" allowBlank="1" showInputMessage="1" showErrorMessage="1" sqref="D63:D215 D55:D58 D15:D53 D60:D61" xr:uid="{AB8E3708-3A4D-4211-BABC-50729E7DEE83}">
      <formula1>$A$10:$A$12</formula1>
    </dataValidation>
    <dataValidation type="list" allowBlank="1" showInputMessage="1" showErrorMessage="1" sqref="F60:F61 F55:F58 F15:F53 F63:F221" xr:uid="{9CE33B0E-B9ED-4CAA-95EE-24E13E33990C}">
      <formula1>$H$10:$H$11</formula1>
    </dataValidation>
    <dataValidation allowBlank="1" showInputMessage="1" showErrorMessage="1" prompt="When rows are inserted, drag the contents from cells A to J from the row above (starting from line 15) to ensure the new row contains all formulas and formatting " sqref="A15:A221" xr:uid="{5C70EBC4-EBA2-40E6-9775-B0B300CFB841}"/>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8CB72-7DCC-4EC2-BC20-ED9513D31398}"/>
</file>

<file path=customXml/itemProps2.xml><?xml version="1.0" encoding="utf-8"?>
<ds:datastoreItem xmlns:ds="http://schemas.openxmlformats.org/officeDocument/2006/customXml" ds:itemID="{1297C1F3-D613-4566-B77A-5AE4B12C2AE4}"/>
</file>

<file path=customXml/itemProps3.xml><?xml version="1.0" encoding="utf-8"?>
<ds:datastoreItem xmlns:ds="http://schemas.openxmlformats.org/officeDocument/2006/customXml" ds:itemID="{8FB12940-29D7-4D8D-9247-AF56A74CE2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Ben Westwood</cp:lastModifiedBy>
  <cp:revision/>
  <dcterms:created xsi:type="dcterms:W3CDTF">2019-04-08T16:49:35Z</dcterms:created>
  <dcterms:modified xsi:type="dcterms:W3CDTF">2021-10-21T07:57:27Z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